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095" windowHeight="1236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<sst xmlns="http://schemas.openxmlformats.org/spreadsheetml/2006/main" count="15">
  <si>
    <t>附件4</t>
  </si>
  <si>
    <t>2017年度霞山政府性基金收入预算调整表</t>
  </si>
  <si>
    <t>单位：万元</t>
  </si>
  <si>
    <t>预算科目</t>
  </si>
  <si>
    <t>年初预算数</t>
  </si>
  <si>
    <t>增加收入</t>
  </si>
  <si>
    <t>调整后预算</t>
  </si>
  <si>
    <t>10301政府性基金收入</t>
  </si>
  <si>
    <t>1030118散装水泥专项资金收入</t>
  </si>
  <si>
    <t>1030119新型墙体材料专项基金收入</t>
  </si>
  <si>
    <t>103015502体育彩票公益金收入</t>
  </si>
  <si>
    <t>11004政府性基金转移收入</t>
  </si>
  <si>
    <t>1100402政府性基金补助收入</t>
  </si>
  <si>
    <t>上年结余</t>
  </si>
  <si>
    <t>收入合计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</si>
</sst>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8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9" fillId="5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2" borderId="4" applyNumberFormat="0" applyFont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20" fillId="8" borderId="8" applyNumberFormat="0" applyAlignment="0" applyProtection="0">
      <alignment vertical="center"/>
    </xf>
    <xf numFmtId="0" fontId="10" fillId="8" borderId="3" applyNumberFormat="0" applyAlignment="0" applyProtection="0">
      <alignment vertical="center"/>
    </xf>
    <xf numFmtId="0" fontId="19" fillId="17" borderId="7" applyNumberFormat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3" fontId="1" fillId="0" borderId="0" xfId="0" applyNumberFormat="1" applyFont="1" applyFill="1" applyAlignment="1" applyProtection="1">
      <alignment vertical="center"/>
    </xf>
    <xf numFmtId="3" fontId="0" fillId="0" borderId="0" xfId="0" applyNumberFormat="1" applyFont="1" applyFill="1" applyAlignment="1" applyProtection="1">
      <alignment vertical="center"/>
    </xf>
    <xf numFmtId="3" fontId="2" fillId="0" borderId="0" xfId="0" applyNumberFormat="1" applyFont="1" applyFill="1" applyAlignment="1" applyProtection="1">
      <alignment horizontal="center" vertical="center"/>
    </xf>
    <xf numFmtId="3" fontId="3" fillId="0" borderId="0" xfId="0" applyNumberFormat="1" applyFont="1" applyFill="1" applyAlignment="1" applyProtection="1">
      <alignment horizontal="right" vertical="center"/>
    </xf>
    <xf numFmtId="3" fontId="3" fillId="0" borderId="0" xfId="0" applyNumberFormat="1" applyFont="1" applyFill="1" applyAlignment="1" applyProtection="1">
      <alignment vertical="center"/>
    </xf>
    <xf numFmtId="3" fontId="3" fillId="0" borderId="1" xfId="0" applyNumberFormat="1" applyFont="1" applyFill="1" applyBorder="1" applyAlignment="1" applyProtection="1">
      <alignment horizontal="center" vertical="center"/>
    </xf>
    <xf numFmtId="3" fontId="0" fillId="0" borderId="1" xfId="0" applyNumberFormat="1" applyFont="1" applyFill="1" applyBorder="1" applyAlignment="1" applyProtection="1">
      <alignment horizontal="center" vertical="center"/>
    </xf>
    <xf numFmtId="3" fontId="4" fillId="0" borderId="1" xfId="0" applyNumberFormat="1" applyFont="1" applyFill="1" applyBorder="1" applyAlignment="1" applyProtection="1">
      <alignment horizontal="left" vertical="center"/>
    </xf>
    <xf numFmtId="3" fontId="4" fillId="0" borderId="1" xfId="0" applyNumberFormat="1" applyFont="1" applyFill="1" applyBorder="1" applyAlignment="1" applyProtection="1">
      <alignment horizontal="right" vertical="center"/>
    </xf>
    <xf numFmtId="3" fontId="3" fillId="0" borderId="1" xfId="0" applyNumberFormat="1" applyFont="1" applyFill="1" applyBorder="1" applyAlignment="1" applyProtection="1">
      <alignment horizontal="left" vertical="center"/>
    </xf>
    <xf numFmtId="3" fontId="3" fillId="0" borderId="1" xfId="0" applyNumberFormat="1" applyFont="1" applyFill="1" applyBorder="1" applyAlignment="1" applyProtection="1">
      <alignment horizontal="right" vertical="center"/>
    </xf>
    <xf numFmtId="3" fontId="0" fillId="0" borderId="1" xfId="0" applyNumberFormat="1" applyFont="1" applyFill="1" applyBorder="1" applyAlignment="1" applyProtection="1">
      <alignment vertical="center"/>
    </xf>
    <xf numFmtId="3" fontId="4" fillId="0" borderId="1" xfId="0" applyNumberFormat="1" applyFont="1" applyFill="1" applyBorder="1" applyAlignment="1" applyProtection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4"/>
  <sheetViews>
    <sheetView tabSelected="1" workbookViewId="0">
      <selection activeCell="C10" sqref="C10"/>
    </sheetView>
  </sheetViews>
  <sheetFormatPr defaultColWidth="9" defaultRowHeight="13.5" outlineLevelCol="3"/>
  <cols>
    <col min="1" max="1" width="29" style="2" customWidth="1"/>
    <col min="2" max="2" width="13" style="2" customWidth="1"/>
    <col min="3" max="3" width="11.875" style="2" customWidth="1"/>
    <col min="4" max="4" width="16.5" style="2" customWidth="1"/>
    <col min="5" max="16384" width="9" style="2"/>
  </cols>
  <sheetData>
    <row r="1" ht="20.25" customHeight="1" spans="1:1">
      <c r="A1" s="2" t="s">
        <v>0</v>
      </c>
    </row>
    <row r="2" ht="30.75" customHeight="1"/>
    <row r="3" ht="22.5" spans="1:4">
      <c r="A3" s="3" t="s">
        <v>1</v>
      </c>
      <c r="B3" s="3"/>
      <c r="C3" s="3"/>
      <c r="D3" s="3"/>
    </row>
    <row r="4" spans="1:4">
      <c r="A4" s="4"/>
      <c r="B4" s="4"/>
      <c r="C4" s="4"/>
      <c r="D4" s="4"/>
    </row>
    <row r="5" spans="2:4">
      <c r="B5" s="5"/>
      <c r="C5" s="5"/>
      <c r="D5" s="4" t="s">
        <v>2</v>
      </c>
    </row>
    <row r="6" ht="32.25" customHeight="1" spans="1:4">
      <c r="A6" s="6" t="s">
        <v>3</v>
      </c>
      <c r="B6" s="6" t="s">
        <v>4</v>
      </c>
      <c r="C6" s="7" t="s">
        <v>5</v>
      </c>
      <c r="D6" s="7" t="s">
        <v>6</v>
      </c>
    </row>
    <row r="7" s="1" customFormat="1" ht="32.25" customHeight="1" spans="1:4">
      <c r="A7" s="8" t="s">
        <v>7</v>
      </c>
      <c r="B7" s="9">
        <f>SUM(B8:B10)</f>
        <v>300</v>
      </c>
      <c r="C7" s="9">
        <f>SUM(C8:C10)</f>
        <v>-232</v>
      </c>
      <c r="D7" s="9">
        <f>SUM(D8:D10)</f>
        <v>68</v>
      </c>
    </row>
    <row r="8" ht="32.25" customHeight="1" spans="1:4">
      <c r="A8" s="10" t="s">
        <v>8</v>
      </c>
      <c r="B8" s="11"/>
      <c r="C8" s="12">
        <f>D8-B8</f>
        <v>0</v>
      </c>
      <c r="D8" s="11"/>
    </row>
    <row r="9" ht="32.25" customHeight="1" spans="1:4">
      <c r="A9" s="10" t="s">
        <v>9</v>
      </c>
      <c r="B9" s="11"/>
      <c r="C9" s="12">
        <f t="shared" ref="C9:C14" si="0">D9-B9</f>
        <v>12</v>
      </c>
      <c r="D9" s="11">
        <v>12</v>
      </c>
    </row>
    <row r="10" ht="32.25" customHeight="1" spans="1:4">
      <c r="A10" s="10" t="s">
        <v>10</v>
      </c>
      <c r="B10" s="11">
        <v>300</v>
      </c>
      <c r="C10" s="12">
        <f t="shared" si="0"/>
        <v>-244</v>
      </c>
      <c r="D10" s="11">
        <v>56</v>
      </c>
    </row>
    <row r="11" customFormat="1" ht="32.25" customHeight="1" spans="1:4">
      <c r="A11" s="8" t="s">
        <v>11</v>
      </c>
      <c r="B11" s="9">
        <f>SUM(B12)</f>
        <v>12</v>
      </c>
      <c r="C11" s="9">
        <f>SUM(C12)</f>
        <v>9102</v>
      </c>
      <c r="D11" s="9">
        <f>SUM(D12)</f>
        <v>9114</v>
      </c>
    </row>
    <row r="12" customFormat="1" ht="32.25" customHeight="1" spans="1:4">
      <c r="A12" s="10" t="s">
        <v>12</v>
      </c>
      <c r="B12" s="11">
        <v>12</v>
      </c>
      <c r="C12" s="12">
        <f t="shared" si="0"/>
        <v>9102</v>
      </c>
      <c r="D12" s="11">
        <v>9114</v>
      </c>
    </row>
    <row r="13" s="1" customFormat="1" ht="32.25" customHeight="1" spans="1:4">
      <c r="A13" s="8" t="s">
        <v>13</v>
      </c>
      <c r="B13" s="9">
        <v>4399</v>
      </c>
      <c r="C13" s="12">
        <f t="shared" si="0"/>
        <v>0</v>
      </c>
      <c r="D13" s="9">
        <v>4399</v>
      </c>
    </row>
    <row r="14" s="1" customFormat="1" ht="32.25" customHeight="1" spans="1:4">
      <c r="A14" s="13" t="s">
        <v>14</v>
      </c>
      <c r="B14" s="9">
        <f>B7+B13+B11</f>
        <v>4711</v>
      </c>
      <c r="C14" s="9">
        <f>C7+C13+C11</f>
        <v>8870</v>
      </c>
      <c r="D14" s="9">
        <f>D7+D13+D11</f>
        <v>13581</v>
      </c>
    </row>
  </sheetData>
  <mergeCells count="2">
    <mergeCell ref="A3:D3"/>
    <mergeCell ref="A4:D4"/>
  </mergeCells>
  <printOptions horizontalCentered="1"/>
  <pageMargins left="0.904166666666667" right="0.707638888888889" top="0.747916666666667" bottom="0.747916666666667" header="0.313888888888889" footer="0.313888888888889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Administrator</cp:lastModifiedBy>
  <dcterms:created xsi:type="dcterms:W3CDTF">2016-02-24T11:14:00Z</dcterms:created>
  <cp:lastPrinted>2016-12-25T01:26:00Z</cp:lastPrinted>
  <dcterms:modified xsi:type="dcterms:W3CDTF">2017-11-02T02:43:16Z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2052-10.1.0.6930</vt:lpwstr>
  </property>
</Properties>
</file>