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<sst xmlns="http://schemas.openxmlformats.org/spreadsheetml/2006/main" count="38">
  <si>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附件5</t>
  </si>
  <si>
    <t>2017年度霞山政府性基金支出预算调整表</t>
  </si>
  <si>
    <t>单位：万元</t>
  </si>
  <si>
    <t>项目</t>
  </si>
  <si>
    <t>2017年预算</t>
  </si>
  <si>
    <t>增加支出</t>
  </si>
  <si>
    <t>削减支出</t>
  </si>
  <si>
    <t>调整后预算</t>
  </si>
  <si>
    <t>备注</t>
  </si>
  <si>
    <t>政府性基金预算支出</t>
  </si>
  <si>
    <t>文化体育与传媒支出</t>
  </si>
  <si>
    <t>资助城市影院</t>
  </si>
  <si>
    <t>其他国家电影事业发展专项资金支出</t>
  </si>
  <si>
    <t>城乡社区支出</t>
  </si>
  <si>
    <t>征地和拆迁补偿支出</t>
  </si>
  <si>
    <t>减少沙沟村搬迁安置经费</t>
  </si>
  <si>
    <t>土地开发支出</t>
  </si>
  <si>
    <t>增加上级补助支出</t>
  </si>
  <si>
    <t>城市建设支出</t>
  </si>
  <si>
    <t>农村基础设施建设支出</t>
  </si>
  <si>
    <t>其他国有土地使用权出让收入安排的支出</t>
  </si>
  <si>
    <t>农业土地开发资金及对应专项债务收入安排的支出</t>
  </si>
  <si>
    <t>城市公共设施（城市基础设施配套费安排的支出）</t>
  </si>
  <si>
    <t>城市环境卫生</t>
  </si>
  <si>
    <t>其他城市基础设施配套费安排的支出</t>
  </si>
  <si>
    <t>其他支出</t>
  </si>
  <si>
    <t>用于社会福利的彩票公益金支出</t>
  </si>
  <si>
    <t>用于体育事业的彩票公益金支出</t>
  </si>
  <si>
    <t>减少体彩公益金</t>
  </si>
  <si>
    <t>用于教育事业的彩票公益金支出</t>
  </si>
  <si>
    <t>用于残疾人事业的彩票公益金支出</t>
  </si>
  <si>
    <t>用于文化事业的彩票公益金支出</t>
  </si>
  <si>
    <t>用于城乡医疗救助的彩票公益金支出</t>
  </si>
  <si>
    <t>用于其他社会公益事业的彩票公益金支出</t>
  </si>
  <si>
    <t>转移性支出</t>
  </si>
  <si>
    <t>政府性基金预算调出资金</t>
  </si>
  <si>
    <t>年终结余</t>
  </si>
  <si>
    <t>合计</t>
  </si>
</sst>
</file>

<file path=xl/styles.xml><?xml version="1.0" encoding="utf-8"?>
<styleSheet xmlns="http://schemas.openxmlformats.org/spreadsheetml/2006/main">
  <numFmts count="7">
    <numFmt numFmtId="176" formatCode="0_);[Red]\(0\)"/>
    <numFmt numFmtId="177" formatCode="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0.00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3" fontId="0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Font="1" applyFill="1" applyAlignment="1" applyProtection="1">
      <alignment vertical="center"/>
    </xf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horizontal="right" vertical="center"/>
    </xf>
    <xf numFmtId="3" fontId="3" fillId="0" borderId="2" xfId="0" applyNumberFormat="1" applyFont="1" applyFill="1" applyBorder="1" applyAlignment="1" applyProtection="1">
      <alignment horizontal="center"/>
    </xf>
    <xf numFmtId="3" fontId="3" fillId="0" borderId="3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 vertical="center"/>
    </xf>
    <xf numFmtId="3" fontId="0" fillId="0" borderId="4" xfId="0" applyNumberFormat="1" applyFont="1" applyFill="1" applyBorder="1" applyAlignment="1" applyProtection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left"/>
    </xf>
    <xf numFmtId="3" fontId="4" fillId="0" borderId="3" xfId="0" applyNumberFormat="1" applyFont="1" applyFill="1" applyBorder="1" applyAlignment="1" applyProtection="1">
      <alignment horizontal="left"/>
    </xf>
    <xf numFmtId="176" fontId="4" fillId="0" borderId="4" xfId="0" applyNumberFormat="1" applyFont="1" applyFill="1" applyBorder="1" applyAlignment="1" applyProtection="1">
      <alignment horizontal="center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3" fontId="0" fillId="0" borderId="4" xfId="0" applyNumberFormat="1" applyFont="1" applyFill="1" applyBorder="1" applyAlignment="1" applyProtection="1">
      <alignment vertical="center"/>
    </xf>
    <xf numFmtId="0" fontId="5" fillId="0" borderId="4" xfId="0" applyFont="1" applyBorder="1" applyAlignment="1">
      <alignment vertical="center" wrapText="1"/>
    </xf>
    <xf numFmtId="176" fontId="5" fillId="0" borderId="4" xfId="0" applyNumberFormat="1" applyFont="1" applyBorder="1" applyAlignment="1">
      <alignment vertical="center" wrapText="1"/>
    </xf>
    <xf numFmtId="177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177" fontId="0" fillId="0" borderId="4" xfId="0" applyNumberFormat="1" applyFill="1" applyBorder="1" applyAlignment="1">
      <alignment vertical="center"/>
    </xf>
    <xf numFmtId="0" fontId="5" fillId="0" borderId="4" xfId="0" applyFont="1" applyBorder="1" applyAlignment="1"/>
    <xf numFmtId="0" fontId="5" fillId="0" borderId="4" xfId="0" applyFont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vertical="center" wrapText="1"/>
    </xf>
    <xf numFmtId="178" fontId="0" fillId="0" borderId="4" xfId="0" applyNumberForma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 applyProtection="1">
      <alignment wrapText="1"/>
    </xf>
    <xf numFmtId="0" fontId="0" fillId="0" borderId="4" xfId="0" applyBorder="1" applyAlignment="1">
      <alignment vertical="center" wrapText="1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right"/>
    </xf>
    <xf numFmtId="0" fontId="2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/>
    <xf numFmtId="0" fontId="7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 applyProtection="1">
      <alignment wrapText="1"/>
    </xf>
    <xf numFmtId="3" fontId="0" fillId="0" borderId="4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Alignment="1"/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3" fontId="4" fillId="0" borderId="4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0" workbookViewId="0">
      <selection activeCell="F31" sqref="F31"/>
    </sheetView>
  </sheetViews>
  <sheetFormatPr defaultColWidth="9" defaultRowHeight="13.5" outlineLevelCol="6"/>
  <cols>
    <col min="1" max="1" width="10" style="3" customWidth="1"/>
    <col min="2" max="2" width="17" style="3" customWidth="1"/>
    <col min="3" max="3" width="10.75" style="3" customWidth="1"/>
    <col min="4" max="5" width="9" style="3"/>
    <col min="6" max="6" width="12.75" style="3" customWidth="1"/>
    <col min="7" max="7" width="13.125" style="3" customWidth="1"/>
    <col min="8" max="16384" width="9" style="3"/>
  </cols>
  <sheetData>
    <row r="1" ht="21.75" customHeight="1" spans="1:1">
      <c r="A1" s="3" t="s">
        <v>0</v>
      </c>
    </row>
    <row r="2" ht="22.5" spans="1:7">
      <c r="A2" s="4" t="s">
        <v>1</v>
      </c>
      <c r="B2" s="4"/>
      <c r="C2" s="4"/>
      <c r="D2" s="4"/>
      <c r="E2" s="4"/>
      <c r="F2" s="4"/>
      <c r="G2" s="4"/>
    </row>
    <row r="3" spans="1:3">
      <c r="A3" s="5"/>
      <c r="B3" s="5"/>
      <c r="C3" s="5"/>
    </row>
    <row r="4" spans="1:6">
      <c r="A4" s="6" t="s">
        <v>2</v>
      </c>
      <c r="B4" s="7"/>
      <c r="C4" s="7"/>
      <c r="D4" s="7"/>
      <c r="E4" s="7"/>
      <c r="F4" s="7"/>
    </row>
    <row r="5" customFormat="1" ht="14.25" spans="1:7">
      <c r="A5" s="8" t="s">
        <v>3</v>
      </c>
      <c r="B5" s="9"/>
      <c r="C5" s="10" t="s">
        <v>4</v>
      </c>
      <c r="D5" s="11" t="s">
        <v>5</v>
      </c>
      <c r="E5" s="12" t="s">
        <v>6</v>
      </c>
      <c r="F5" s="11" t="s">
        <v>7</v>
      </c>
      <c r="G5" s="11" t="s">
        <v>8</v>
      </c>
    </row>
    <row r="6" s="1" customFormat="1" ht="25.5" customHeight="1" spans="1:7">
      <c r="A6" s="13" t="s">
        <v>9</v>
      </c>
      <c r="B6" s="14"/>
      <c r="C6" s="15">
        <f>C7+C10+C20</f>
        <v>4711</v>
      </c>
      <c r="D6" s="15">
        <f>D7+D10+D20</f>
        <v>4817</v>
      </c>
      <c r="E6" s="15">
        <f>E7+E10+E20</f>
        <v>1286</v>
      </c>
      <c r="F6" s="15">
        <f>F7+F10+F20</f>
        <v>8242</v>
      </c>
      <c r="G6" s="11"/>
    </row>
    <row r="7" ht="25.5" customHeight="1" spans="1:7">
      <c r="A7" s="16">
        <v>207</v>
      </c>
      <c r="B7" s="16" t="s">
        <v>10</v>
      </c>
      <c r="C7" s="17">
        <f>SUM(C8:C9)</f>
        <v>200</v>
      </c>
      <c r="D7" s="17">
        <f>SUM(D8:D9)</f>
        <v>0</v>
      </c>
      <c r="E7" s="17">
        <f>SUM(E8:E9)</f>
        <v>0</v>
      </c>
      <c r="F7" s="17">
        <f>SUM(F8:F9)</f>
        <v>200</v>
      </c>
      <c r="G7" s="18"/>
    </row>
    <row r="8" s="2" customFormat="1" ht="25.5" customHeight="1" spans="1:7">
      <c r="A8" s="19">
        <v>2070702</v>
      </c>
      <c r="B8" s="19" t="s">
        <v>11</v>
      </c>
      <c r="C8" s="20">
        <v>24</v>
      </c>
      <c r="D8" s="21"/>
      <c r="E8" s="21"/>
      <c r="F8" s="20">
        <v>24</v>
      </c>
      <c r="G8" s="22"/>
    </row>
    <row r="9" s="2" customFormat="1" ht="25.5" customHeight="1" spans="1:7">
      <c r="A9" s="19">
        <v>2070799</v>
      </c>
      <c r="B9" s="19" t="s">
        <v>12</v>
      </c>
      <c r="C9" s="20">
        <v>176</v>
      </c>
      <c r="D9" s="23"/>
      <c r="E9" s="23"/>
      <c r="F9" s="20">
        <v>176</v>
      </c>
      <c r="G9" s="22"/>
    </row>
    <row r="10" s="2" customFormat="1" ht="25.5" customHeight="1" spans="1:7">
      <c r="A10" s="16">
        <v>212</v>
      </c>
      <c r="B10" s="16" t="s">
        <v>13</v>
      </c>
      <c r="C10" s="17">
        <f>SUM(C11:C18)</f>
        <v>3425</v>
      </c>
      <c r="D10" s="17">
        <f>SUM(D11:D18)</f>
        <v>4817</v>
      </c>
      <c r="E10" s="17">
        <f>SUM(E11:E18)</f>
        <v>930</v>
      </c>
      <c r="F10" s="21">
        <f t="shared" ref="F10:F16" si="0">C10+D10-E10</f>
        <v>7312</v>
      </c>
      <c r="G10" s="22"/>
    </row>
    <row r="11" s="2" customFormat="1" ht="39" customHeight="1" spans="1:7">
      <c r="A11" s="24">
        <v>2120801</v>
      </c>
      <c r="B11" s="25" t="s">
        <v>14</v>
      </c>
      <c r="C11" s="26">
        <v>1287</v>
      </c>
      <c r="D11" s="22"/>
      <c r="E11" s="22">
        <v>930</v>
      </c>
      <c r="F11" s="21">
        <f t="shared" si="0"/>
        <v>357</v>
      </c>
      <c r="G11" s="27" t="s">
        <v>15</v>
      </c>
    </row>
    <row r="12" s="2" customFormat="1" ht="25.5" customHeight="1" spans="1:7">
      <c r="A12" s="24">
        <v>2120802</v>
      </c>
      <c r="B12" s="25" t="s">
        <v>16</v>
      </c>
      <c r="C12" s="26">
        <v>600</v>
      </c>
      <c r="D12" s="21">
        <v>2414</v>
      </c>
      <c r="E12" s="21"/>
      <c r="F12" s="21">
        <f t="shared" si="0"/>
        <v>3014</v>
      </c>
      <c r="G12" s="28" t="s">
        <v>17</v>
      </c>
    </row>
    <row r="13" s="2" customFormat="1" ht="25.5" customHeight="1" spans="1:7">
      <c r="A13" s="24">
        <v>2120803</v>
      </c>
      <c r="B13" s="25" t="s">
        <v>18</v>
      </c>
      <c r="C13" s="26">
        <v>408</v>
      </c>
      <c r="D13" s="21"/>
      <c r="E13" s="21"/>
      <c r="F13" s="21">
        <f t="shared" si="0"/>
        <v>408</v>
      </c>
      <c r="G13" s="28"/>
    </row>
    <row r="14" s="2" customFormat="1" ht="25.5" customHeight="1" spans="1:7">
      <c r="A14" s="24">
        <v>2120804</v>
      </c>
      <c r="B14" s="25" t="s">
        <v>19</v>
      </c>
      <c r="C14" s="26"/>
      <c r="D14" s="21">
        <v>500</v>
      </c>
      <c r="E14" s="21"/>
      <c r="F14" s="21">
        <f t="shared" si="0"/>
        <v>500</v>
      </c>
      <c r="G14" s="28" t="s">
        <v>17</v>
      </c>
    </row>
    <row r="15" s="2" customFormat="1" ht="25.5" customHeight="1" spans="1:7">
      <c r="A15" s="29">
        <v>2120899</v>
      </c>
      <c r="B15" s="30" t="s">
        <v>20</v>
      </c>
      <c r="C15" s="31">
        <v>378</v>
      </c>
      <c r="D15" s="22"/>
      <c r="E15" s="22"/>
      <c r="F15" s="21">
        <f t="shared" si="0"/>
        <v>378</v>
      </c>
      <c r="G15" s="32"/>
    </row>
    <row r="16" s="2" customFormat="1" ht="25.5" customHeight="1" spans="1:7">
      <c r="A16" s="29">
        <v>21211</v>
      </c>
      <c r="B16" s="30" t="s">
        <v>21</v>
      </c>
      <c r="C16" s="31">
        <v>10</v>
      </c>
      <c r="D16" s="22">
        <v>63</v>
      </c>
      <c r="E16" s="22"/>
      <c r="F16" s="21">
        <f t="shared" si="0"/>
        <v>73</v>
      </c>
      <c r="G16" s="28" t="s">
        <v>17</v>
      </c>
    </row>
    <row r="17" ht="25.5" customHeight="1" spans="1:7">
      <c r="A17" s="29">
        <v>2121301</v>
      </c>
      <c r="B17" s="33" t="s">
        <v>22</v>
      </c>
      <c r="C17" s="31">
        <v>3</v>
      </c>
      <c r="D17" s="18"/>
      <c r="E17" s="18"/>
      <c r="F17" s="21">
        <f t="shared" ref="F17:F31" si="1">C17+D17-E17</f>
        <v>3</v>
      </c>
      <c r="G17" s="18"/>
    </row>
    <row r="18" ht="25.5" customHeight="1" spans="1:7">
      <c r="A18" s="34">
        <v>2121302</v>
      </c>
      <c r="B18" s="35" t="s">
        <v>23</v>
      </c>
      <c r="C18" s="31">
        <v>739</v>
      </c>
      <c r="D18" s="18">
        <v>1840</v>
      </c>
      <c r="E18" s="18"/>
      <c r="F18" s="21">
        <f t="shared" si="1"/>
        <v>2579</v>
      </c>
      <c r="G18" s="18"/>
    </row>
    <row r="19" ht="25.5" customHeight="1" spans="1:7">
      <c r="A19" s="34">
        <v>2121399</v>
      </c>
      <c r="B19" s="35" t="s">
        <v>24</v>
      </c>
      <c r="C19" s="31"/>
      <c r="D19" s="18"/>
      <c r="E19" s="18"/>
      <c r="F19" s="21">
        <f t="shared" si="1"/>
        <v>0</v>
      </c>
      <c r="G19" s="18"/>
    </row>
    <row r="20" ht="25.5" customHeight="1" spans="1:7">
      <c r="A20" s="36">
        <v>229</v>
      </c>
      <c r="B20" s="37" t="s">
        <v>25</v>
      </c>
      <c r="C20" s="38">
        <f>SUM(C21:C27)</f>
        <v>1086</v>
      </c>
      <c r="D20" s="38">
        <f>SUM(D21:D27)</f>
        <v>0</v>
      </c>
      <c r="E20" s="38">
        <f>SUM(E21:E27)</f>
        <v>356</v>
      </c>
      <c r="F20" s="21">
        <f t="shared" si="1"/>
        <v>730</v>
      </c>
      <c r="G20" s="18"/>
    </row>
    <row r="21" ht="24" spans="1:7">
      <c r="A21" s="24">
        <v>2296002</v>
      </c>
      <c r="B21" s="35" t="s">
        <v>26</v>
      </c>
      <c r="C21" s="31">
        <v>22</v>
      </c>
      <c r="D21" s="18"/>
      <c r="E21" s="18"/>
      <c r="F21" s="21">
        <f t="shared" si="1"/>
        <v>22</v>
      </c>
      <c r="G21" s="18"/>
    </row>
    <row r="22" ht="27" spans="1:7">
      <c r="A22" s="24">
        <v>2296003</v>
      </c>
      <c r="B22" s="35" t="s">
        <v>27</v>
      </c>
      <c r="C22" s="31">
        <v>687</v>
      </c>
      <c r="D22" s="18"/>
      <c r="E22" s="18">
        <v>356</v>
      </c>
      <c r="F22" s="21">
        <f t="shared" si="1"/>
        <v>331</v>
      </c>
      <c r="G22" s="39" t="s">
        <v>28</v>
      </c>
    </row>
    <row r="23" ht="24" spans="1:7">
      <c r="A23" s="24">
        <v>2296004</v>
      </c>
      <c r="B23" s="35" t="s">
        <v>29</v>
      </c>
      <c r="C23" s="31">
        <v>23</v>
      </c>
      <c r="D23" s="18"/>
      <c r="E23" s="18"/>
      <c r="F23" s="21">
        <f t="shared" si="1"/>
        <v>23</v>
      </c>
      <c r="G23" s="18"/>
    </row>
    <row r="24" ht="24" spans="1:7">
      <c r="A24" s="40">
        <v>2296006</v>
      </c>
      <c r="B24" s="35" t="s">
        <v>30</v>
      </c>
      <c r="C24" s="31">
        <v>138</v>
      </c>
      <c r="D24" s="18"/>
      <c r="E24" s="18"/>
      <c r="F24" s="21">
        <f t="shared" si="1"/>
        <v>138</v>
      </c>
      <c r="G24" s="18"/>
    </row>
    <row r="25" ht="24" spans="1:7">
      <c r="A25" s="40">
        <v>2296010</v>
      </c>
      <c r="B25" s="35" t="s">
        <v>31</v>
      </c>
      <c r="C25" s="31">
        <v>26</v>
      </c>
      <c r="D25" s="18"/>
      <c r="E25" s="18"/>
      <c r="F25" s="21">
        <f t="shared" si="1"/>
        <v>26</v>
      </c>
      <c r="G25" s="18"/>
    </row>
    <row r="26" ht="24" spans="1:7">
      <c r="A26" s="40">
        <v>2296013</v>
      </c>
      <c r="B26" s="35" t="s">
        <v>32</v>
      </c>
      <c r="C26" s="31">
        <v>25</v>
      </c>
      <c r="D26" s="18"/>
      <c r="E26" s="18"/>
      <c r="F26" s="21">
        <f t="shared" si="1"/>
        <v>25</v>
      </c>
      <c r="G26" s="18"/>
    </row>
    <row r="27" ht="24" spans="1:7">
      <c r="A27" s="40">
        <v>2296099</v>
      </c>
      <c r="B27" s="35" t="s">
        <v>33</v>
      </c>
      <c r="C27" s="31">
        <v>165</v>
      </c>
      <c r="D27" s="18"/>
      <c r="E27" s="18"/>
      <c r="F27" s="21">
        <f t="shared" si="1"/>
        <v>165</v>
      </c>
      <c r="G27" s="18"/>
    </row>
    <row r="28" spans="1:7">
      <c r="A28" s="41" t="s">
        <v>34</v>
      </c>
      <c r="B28" s="42"/>
      <c r="C28" s="31">
        <f>SUM(C29:C30)</f>
        <v>0</v>
      </c>
      <c r="D28" s="31">
        <f>SUM(D29:D30)</f>
        <v>5339</v>
      </c>
      <c r="E28" s="31">
        <f>SUM(E29:E30)</f>
        <v>0</v>
      </c>
      <c r="F28" s="31">
        <f>SUM(F29:F30)</f>
        <v>5339</v>
      </c>
      <c r="G28" s="18"/>
    </row>
    <row r="29" ht="15" customHeight="1" spans="1:7">
      <c r="A29" s="40">
        <v>2030802</v>
      </c>
      <c r="B29" s="35" t="s">
        <v>35</v>
      </c>
      <c r="C29" s="31"/>
      <c r="D29" s="18"/>
      <c r="E29" s="18"/>
      <c r="F29" s="21">
        <v>589</v>
      </c>
      <c r="G29" s="18"/>
    </row>
    <row r="30" spans="1:7">
      <c r="A30" s="40">
        <v>2300902</v>
      </c>
      <c r="B30" s="35" t="s">
        <v>36</v>
      </c>
      <c r="C30" s="31"/>
      <c r="D30" s="18">
        <v>5339</v>
      </c>
      <c r="E30" s="18"/>
      <c r="F30" s="21">
        <v>4750</v>
      </c>
      <c r="G30" s="18"/>
    </row>
    <row r="31" spans="1:7">
      <c r="A31" s="43" t="s">
        <v>37</v>
      </c>
      <c r="B31" s="43"/>
      <c r="C31" s="38">
        <f>SUM(C7:C30)/2</f>
        <v>4711</v>
      </c>
      <c r="D31" s="38">
        <f>SUM(D7:D30)/2</f>
        <v>10156</v>
      </c>
      <c r="E31" s="38">
        <f>SUM(E7:E30)/2</f>
        <v>1286</v>
      </c>
      <c r="F31" s="38">
        <f>SUM(F7:F30)/2</f>
        <v>13581</v>
      </c>
      <c r="G31" s="18"/>
    </row>
  </sheetData>
  <mergeCells count="6">
    <mergeCell ref="A2:G2"/>
    <mergeCell ref="A3:C3"/>
    <mergeCell ref="A4:F4"/>
    <mergeCell ref="A5:B5"/>
    <mergeCell ref="A6:B6"/>
    <mergeCell ref="A28:B28"/>
  </mergeCells>
  <printOptions horizontalCentered="1"/>
  <pageMargins left="1.101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2016-02-24T11:14:00Z</dcterms:created>
  <cp:lastPrinted>2016-12-28T07:50:00Z</cp:lastPrinted>
  <dcterms:modified xsi:type="dcterms:W3CDTF">2017-12-25T09:53:32Z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