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/>
  </bookViews>
  <sheets>
    <sheet name="收入明细表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<sst xmlns="http://schemas.openxmlformats.org/spreadsheetml/2006/main" count="42">
  <si>
    <t>附件1</t>
  </si>
  <si>
    <t>2017年度霞山区公共预算收入调整表</t>
  </si>
  <si>
    <t>单位：万元</t>
  </si>
  <si>
    <t>预算科目</t>
  </si>
  <si>
    <t>年初预算数</t>
  </si>
  <si>
    <t>增减数</t>
  </si>
  <si>
    <t>调整数</t>
  </si>
  <si>
    <t>一、一般公共预算收入</t>
  </si>
  <si>
    <t>（一）税收收入</t>
  </si>
  <si>
    <t>　　增值税</t>
  </si>
  <si>
    <t xml:space="preserve">    营业税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</si>
  <si>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</si>
  <si>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</si>
  <si>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</si>
  <si>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</si>
  <si>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</si>
  <si>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</si>
  <si>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</si>
  <si>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</si>
  <si>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</si>
  <si>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</si>
  <si>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</si>
  <si>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</si>
  <si>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其他税收收入</t>
  </si>
  <si>
    <t>（二）非税收入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</si>
  <si>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</si>
  <si>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</si>
  <si>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</si>
  <si>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</si>
  <si>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国有资源(资产)有偿使用收入</t>
  </si>
  <si>
    <t xml:space="preserve">    捐赠收入</t>
  </si>
  <si>
    <t xml:space="preserve">    其他收入</t>
  </si>
  <si>
    <t>二、转移性收入</t>
  </si>
  <si>
    <t>（一）上级补助收入</t>
  </si>
  <si>
    <t>返还性收入</t>
  </si>
  <si>
    <t>一般性转移支付收入</t>
  </si>
  <si>
    <t>专项转移支付收入</t>
  </si>
  <si>
    <t>（二）上年结转收入</t>
  </si>
  <si>
    <t>（四）调入资金</t>
  </si>
  <si>
    <t>（五）债务转贷收入</t>
  </si>
  <si>
    <t>三、动用预算稳定调节基金</t>
  </si>
  <si>
    <t>收入合计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</si>
</sst>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5" fillId="24" borderId="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3" fontId="0" fillId="0" borderId="0" xfId="0" applyNumberFormat="1" applyFont="1" applyFill="1" applyAlignment="1" applyProtection="1"/>
    <xf numFmtId="3" fontId="1" fillId="0" borderId="0" xfId="0" applyNumberFormat="1" applyFont="1" applyFill="1" applyAlignment="1" applyProtection="1">
      <alignment horizontal="center" vertical="center"/>
    </xf>
    <xf numFmtId="3" fontId="1" fillId="0" borderId="0" xfId="0" applyNumberFormat="1" applyFont="1" applyFill="1" applyAlignment="1" applyProtection="1">
      <alignment vertical="center"/>
    </xf>
    <xf numFmtId="3" fontId="2" fillId="0" borderId="0" xfId="0" applyNumberFormat="1" applyFont="1" applyFill="1" applyAlignment="1" applyProtection="1">
      <alignment horizontal="right" vertical="center"/>
    </xf>
    <xf numFmtId="3" fontId="2" fillId="0" borderId="0" xfId="0" applyNumberFormat="1" applyFont="1" applyFill="1" applyAlignment="1" applyProtection="1">
      <alignment vertical="center"/>
    </xf>
    <xf numFmtId="3" fontId="3" fillId="0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/>
    </xf>
    <xf numFmtId="3" fontId="5" fillId="0" borderId="1" xfId="0" applyNumberFormat="1" applyFont="1" applyFill="1" applyBorder="1" applyAlignment="1" applyProtection="1">
      <alignment horizontal="left" vertical="center"/>
    </xf>
    <xf numFmtId="3" fontId="5" fillId="0" borderId="1" xfId="0" applyNumberFormat="1" applyFont="1" applyFill="1" applyBorder="1" applyAlignment="1" applyProtection="1">
      <alignment horizontal="center" vertical="center"/>
    </xf>
    <xf numFmtId="3" fontId="6" fillId="0" borderId="1" xfId="0" applyNumberFormat="1" applyFont="1" applyFill="1" applyBorder="1" applyAlignment="1" applyProtection="1">
      <alignment horizontal="center"/>
    </xf>
    <xf numFmtId="3" fontId="3" fillId="0" borderId="1" xfId="0" applyNumberFormat="1" applyFont="1" applyFill="1" applyBorder="1" applyAlignment="1" applyProtection="1">
      <alignment horizontal="left" vertical="center"/>
    </xf>
    <xf numFmtId="3" fontId="5" fillId="0" borderId="1" xfId="0" applyNumberFormat="1" applyFont="1" applyFill="1" applyBorder="1" applyAlignment="1" applyProtection="1">
      <alignment horizontal="right"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3" fontId="4" fillId="0" borderId="1" xfId="0" applyNumberFormat="1" applyFont="1" applyFill="1" applyBorder="1" applyAlignment="1" applyProtection="1"/>
    <xf numFmtId="3" fontId="7" fillId="0" borderId="1" xfId="0" applyNumberFormat="1" applyFont="1" applyFill="1" applyBorder="1" applyAlignment="1" applyProtection="1"/>
    <xf numFmtId="3" fontId="8" fillId="0" borderId="1" xfId="0" applyNumberFormat="1" applyFont="1" applyFill="1" applyBorder="1" applyAlignment="1" applyProtection="1"/>
    <xf numFmtId="3" fontId="0" fillId="0" borderId="1" xfId="0" applyNumberFormat="1" applyFill="1" applyBorder="1" applyAlignment="1" applyProtection="1"/>
    <xf numFmtId="3" fontId="0" fillId="0" borderId="1" xfId="0" applyNumberFormat="1" applyFont="1" applyFill="1" applyBorder="1" applyAlignment="1" applyProtection="1"/>
    <xf numFmtId="3" fontId="7" fillId="0" borderId="1" xfId="0" applyNumberFormat="1" applyFont="1" applyFill="1" applyBorder="1" applyAlignment="1" applyProtection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5&#20915;&#31639;\&#31616;&#34920;&#20250;&#23457;\&#38686;&#23665;&#21306;2015&#24180;&#20915;&#31639;&#31616;&#34920;2.1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B"/>
      <sheetName val="ML"/>
      <sheetName val="JB01"/>
      <sheetName val="JB02"/>
      <sheetName val="JB03"/>
      <sheetName val="JB04"/>
      <sheetName val="FB"/>
    </sheetNames>
    <sheetDataSet>
      <sheetData sheetId="0" refreshError="1"/>
      <sheetData sheetId="1" refreshError="1"/>
      <sheetData sheetId="2" refreshError="1"/>
      <sheetData sheetId="3" refreshError="1">
        <row r="318">
          <cell r="C318">
            <v>0</v>
          </cell>
        </row>
        <row r="342">
          <cell r="C342">
            <v>0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zoomScale="120" zoomScaleNormal="120" topLeftCell="A25" workbookViewId="0">
      <selection activeCell="A47" sqref="A47"/>
    </sheetView>
  </sheetViews>
  <sheetFormatPr defaultColWidth="9" defaultRowHeight="13.5" outlineLevelCol="4"/>
  <cols>
    <col min="1" max="1" width="31.375" style="1" customWidth="1"/>
    <col min="2" max="2" width="17.5" style="1" customWidth="1"/>
    <col min="3" max="3" width="15.75" style="1" customWidth="1"/>
    <col min="4" max="4" width="18.375" style="1" customWidth="1"/>
    <col min="5" max="5" width="11.75" style="1" customWidth="1"/>
    <col min="6" max="16384" width="9" style="1"/>
  </cols>
  <sheetData>
    <row r="1" ht="20.25" customHeight="1" spans="1:1">
      <c r="A1" s="1" t="s">
        <v>0</v>
      </c>
    </row>
    <row r="2" ht="22.5" spans="1:5">
      <c r="A2" s="2" t="s">
        <v>1</v>
      </c>
      <c r="B2" s="2"/>
      <c r="C2" s="2"/>
      <c r="D2" s="2"/>
      <c r="E2" s="3"/>
    </row>
    <row r="3" spans="1:5">
      <c r="A3" s="4"/>
      <c r="B3" s="4"/>
      <c r="C3" s="4"/>
      <c r="D3" s="4"/>
      <c r="E3" s="4"/>
    </row>
    <row r="4" spans="2:5">
      <c r="B4" s="5"/>
      <c r="C4" s="5"/>
      <c r="D4" s="4" t="s">
        <v>2</v>
      </c>
      <c r="E4" s="5"/>
    </row>
    <row r="5" ht="14.25" spans="1:4">
      <c r="A5" s="6" t="s">
        <v>3</v>
      </c>
      <c r="B5" s="6" t="s">
        <v>4</v>
      </c>
      <c r="C5" s="6" t="s">
        <v>5</v>
      </c>
      <c r="D5" s="7" t="s">
        <v>6</v>
      </c>
    </row>
    <row r="6" ht="14.25" spans="1:4">
      <c r="A6" s="8" t="s">
        <v>7</v>
      </c>
      <c r="B6" s="9">
        <f>B7+B23</f>
        <v>81069</v>
      </c>
      <c r="C6" s="9">
        <f>C7+C23</f>
        <v>0</v>
      </c>
      <c r="D6" s="10">
        <f>D7+D23</f>
        <v>81069</v>
      </c>
    </row>
    <row r="7" ht="14.25" spans="1:4">
      <c r="A7" s="11" t="s">
        <v>8</v>
      </c>
      <c r="B7" s="12">
        <f>SUM(B8:B22)</f>
        <v>57846</v>
      </c>
      <c r="C7" s="12">
        <f>SUM(C8:C22)</f>
        <v>0</v>
      </c>
      <c r="D7" s="12">
        <f>SUM(D8:D22)</f>
        <v>57846</v>
      </c>
    </row>
    <row r="8" ht="14.25" spans="1:4">
      <c r="A8" s="11" t="s">
        <v>9</v>
      </c>
      <c r="B8" s="13">
        <v>27203</v>
      </c>
      <c r="C8" s="13">
        <f t="shared" ref="C8:C30" si="0">D8-B8</f>
        <v>0</v>
      </c>
      <c r="D8" s="13">
        <v>27203</v>
      </c>
    </row>
    <row r="9" ht="14.25" spans="1:4">
      <c r="A9" s="11" t="s">
        <v>10</v>
      </c>
      <c r="B9" s="13"/>
      <c r="C9" s="13">
        <f t="shared" si="0"/>
        <v>0</v>
      </c>
      <c r="D9" s="13"/>
    </row>
    <row r="10" ht="14.25" spans="1:4">
      <c r="A10" s="11" t="s">
        <v>11</v>
      </c>
      <c r="B10" s="13">
        <v>2800</v>
      </c>
      <c r="C10" s="13">
        <f t="shared" si="0"/>
        <v>0</v>
      </c>
      <c r="D10" s="13">
        <v>2800</v>
      </c>
    </row>
    <row r="11" ht="14.25" spans="1:4">
      <c r="A11" s="11" t="s">
        <v>12</v>
      </c>
      <c r="B11" s="13">
        <v>2922</v>
      </c>
      <c r="C11" s="13">
        <f t="shared" si="0"/>
        <v>0</v>
      </c>
      <c r="D11" s="13">
        <v>2922</v>
      </c>
    </row>
    <row r="12" ht="14.25" spans="1:4">
      <c r="A12" s="11" t="s">
        <v>13</v>
      </c>
      <c r="B12" s="13">
        <v>6</v>
      </c>
      <c r="C12" s="13">
        <f t="shared" si="0"/>
        <v>0</v>
      </c>
      <c r="D12" s="13">
        <v>6</v>
      </c>
    </row>
    <row r="13" ht="14.25" spans="1:4">
      <c r="A13" s="11" t="s">
        <v>14</v>
      </c>
      <c r="B13" s="13">
        <v>16281</v>
      </c>
      <c r="C13" s="13">
        <f t="shared" si="0"/>
        <v>0</v>
      </c>
      <c r="D13" s="13">
        <v>16281</v>
      </c>
    </row>
    <row r="14" ht="14.25" spans="1:4">
      <c r="A14" s="11" t="s">
        <v>15</v>
      </c>
      <c r="B14" s="13">
        <v>2900</v>
      </c>
      <c r="C14" s="13">
        <f t="shared" si="0"/>
        <v>0</v>
      </c>
      <c r="D14" s="13">
        <v>2900</v>
      </c>
    </row>
    <row r="15" ht="14.25" spans="1:4">
      <c r="A15" s="11" t="s">
        <v>16</v>
      </c>
      <c r="B15" s="13">
        <v>1150</v>
      </c>
      <c r="C15" s="13">
        <f t="shared" si="0"/>
        <v>0</v>
      </c>
      <c r="D15" s="13">
        <v>1150</v>
      </c>
    </row>
    <row r="16" ht="14.25" spans="1:4">
      <c r="A16" s="11" t="s">
        <v>17</v>
      </c>
      <c r="B16" s="13">
        <v>2472</v>
      </c>
      <c r="C16" s="13">
        <f t="shared" si="0"/>
        <v>0</v>
      </c>
      <c r="D16" s="13">
        <v>2472</v>
      </c>
    </row>
    <row r="17" ht="14.25" spans="1:4">
      <c r="A17" s="11" t="s">
        <v>18</v>
      </c>
      <c r="B17" s="13">
        <v>1642</v>
      </c>
      <c r="C17" s="13">
        <f t="shared" si="0"/>
        <v>0</v>
      </c>
      <c r="D17" s="13">
        <v>1642</v>
      </c>
    </row>
    <row r="18" ht="14.25" spans="1:4">
      <c r="A18" s="11" t="s">
        <v>19</v>
      </c>
      <c r="B18" s="13">
        <v>0</v>
      </c>
      <c r="C18" s="13">
        <f t="shared" si="0"/>
        <v>0</v>
      </c>
      <c r="D18" s="13">
        <v>0</v>
      </c>
    </row>
    <row r="19" ht="14.25" spans="1:4">
      <c r="A19" s="11" t="s">
        <v>20</v>
      </c>
      <c r="B19" s="13">
        <v>470</v>
      </c>
      <c r="C19" s="13">
        <f t="shared" si="0"/>
        <v>0</v>
      </c>
      <c r="D19" s="13">
        <v>470</v>
      </c>
    </row>
    <row r="20" ht="14.25" spans="1:4">
      <c r="A20" s="11" t="s">
        <v>21</v>
      </c>
      <c r="B20" s="13">
        <f>'[1]JB02'!C318</f>
        <v>0</v>
      </c>
      <c r="C20" s="13">
        <f t="shared" si="0"/>
        <v>0</v>
      </c>
      <c r="D20" s="13">
        <v>0</v>
      </c>
    </row>
    <row r="21" ht="14.25" spans="1:4">
      <c r="A21" s="11" t="s">
        <v>22</v>
      </c>
      <c r="B21" s="13">
        <v>0</v>
      </c>
      <c r="C21" s="13">
        <f t="shared" si="0"/>
        <v>0</v>
      </c>
      <c r="D21" s="13">
        <v>0</v>
      </c>
    </row>
    <row r="22" ht="14.25" spans="1:4">
      <c r="A22" s="11" t="s">
        <v>23</v>
      </c>
      <c r="B22" s="13">
        <f>'[1]JB02'!C342</f>
        <v>0</v>
      </c>
      <c r="C22" s="13">
        <f t="shared" si="0"/>
        <v>0</v>
      </c>
      <c r="D22" s="13">
        <v>0</v>
      </c>
    </row>
    <row r="23" ht="14.25" spans="1:4">
      <c r="A23" s="11" t="s">
        <v>24</v>
      </c>
      <c r="B23" s="12">
        <f>SUM(B24:B30)</f>
        <v>23223</v>
      </c>
      <c r="C23" s="12">
        <f>SUM(C24:C30)</f>
        <v>0</v>
      </c>
      <c r="D23" s="12">
        <f>SUM(D24:D30)</f>
        <v>23223</v>
      </c>
    </row>
    <row r="24" ht="14.25" spans="1:4">
      <c r="A24" s="11" t="s">
        <v>25</v>
      </c>
      <c r="B24" s="13">
        <v>10926</v>
      </c>
      <c r="C24" s="13">
        <f t="shared" si="0"/>
        <v>0</v>
      </c>
      <c r="D24" s="13">
        <v>10926</v>
      </c>
    </row>
    <row r="25" ht="14.25" spans="1:4">
      <c r="A25" s="11" t="s">
        <v>26</v>
      </c>
      <c r="B25" s="13">
        <v>10402</v>
      </c>
      <c r="C25" s="13">
        <f t="shared" si="0"/>
        <v>0</v>
      </c>
      <c r="D25" s="13">
        <v>10402</v>
      </c>
    </row>
    <row r="26" ht="14.25" spans="1:4">
      <c r="A26" s="11" t="s">
        <v>27</v>
      </c>
      <c r="B26" s="13">
        <v>200</v>
      </c>
      <c r="C26" s="13">
        <f t="shared" si="0"/>
        <v>0</v>
      </c>
      <c r="D26" s="13">
        <v>200</v>
      </c>
    </row>
    <row r="27" ht="14.25" spans="1:4">
      <c r="A27" s="11" t="s">
        <v>28</v>
      </c>
      <c r="B27" s="13">
        <v>35</v>
      </c>
      <c r="C27" s="13">
        <f t="shared" si="0"/>
        <v>0</v>
      </c>
      <c r="D27" s="13">
        <v>35</v>
      </c>
    </row>
    <row r="28" ht="14.25" spans="1:4">
      <c r="A28" s="11" t="s">
        <v>29</v>
      </c>
      <c r="B28" s="13">
        <v>1200</v>
      </c>
      <c r="C28" s="13">
        <f t="shared" si="0"/>
        <v>0</v>
      </c>
      <c r="D28" s="13">
        <v>1200</v>
      </c>
    </row>
    <row r="29" ht="14.25" spans="1:4">
      <c r="A29" s="11" t="s">
        <v>30</v>
      </c>
      <c r="B29" s="13">
        <v>460</v>
      </c>
      <c r="C29" s="13">
        <f t="shared" si="0"/>
        <v>0</v>
      </c>
      <c r="D29" s="13">
        <v>460</v>
      </c>
    </row>
    <row r="30" ht="14.25" spans="1:4">
      <c r="A30" s="11" t="s">
        <v>31</v>
      </c>
      <c r="B30" s="13"/>
      <c r="C30" s="13">
        <f t="shared" si="0"/>
        <v>0</v>
      </c>
      <c r="D30" s="14"/>
    </row>
    <row r="31" ht="14.25" spans="1:4">
      <c r="A31" s="8" t="s">
        <v>32</v>
      </c>
      <c r="B31" s="12">
        <f>B32+B36+B37+B38</f>
        <v>67099</v>
      </c>
      <c r="C31" s="12">
        <f>C32+C36+C37+C38</f>
        <v>589</v>
      </c>
      <c r="D31" s="12">
        <f>D32+D36+D37+D38</f>
        <v>67688</v>
      </c>
    </row>
    <row r="32" spans="1:4">
      <c r="A32" s="15" t="s">
        <v>33</v>
      </c>
      <c r="B32" s="16">
        <f>SUM(B33:B35)</f>
        <v>60723</v>
      </c>
      <c r="C32" s="16">
        <f>SUM(C33:C35)</f>
        <v>1346</v>
      </c>
      <c r="D32" s="16">
        <f>SUM(D33:D35)</f>
        <v>62069</v>
      </c>
    </row>
    <row r="33" ht="14.25" spans="1:4">
      <c r="A33" s="17" t="s">
        <v>34</v>
      </c>
      <c r="B33" s="18">
        <v>1060</v>
      </c>
      <c r="C33" s="13">
        <f t="shared" ref="C33:C40" si="1">D33-B33</f>
        <v>0</v>
      </c>
      <c r="D33" s="18">
        <v>1060</v>
      </c>
    </row>
    <row r="34" ht="14.25" spans="1:4">
      <c r="A34" s="17" t="s">
        <v>35</v>
      </c>
      <c r="B34" s="18">
        <v>57280</v>
      </c>
      <c r="C34" s="13">
        <f t="shared" si="1"/>
        <v>-18488</v>
      </c>
      <c r="D34" s="18">
        <v>38792</v>
      </c>
    </row>
    <row r="35" ht="14.25" spans="1:4">
      <c r="A35" s="17" t="s">
        <v>36</v>
      </c>
      <c r="B35" s="18">
        <v>2383</v>
      </c>
      <c r="C35" s="13">
        <f t="shared" si="1"/>
        <v>19834</v>
      </c>
      <c r="D35" s="18">
        <v>22217</v>
      </c>
    </row>
    <row r="36" ht="14.25" spans="1:4">
      <c r="A36" s="15" t="s">
        <v>37</v>
      </c>
      <c r="B36" s="16">
        <v>6376</v>
      </c>
      <c r="C36" s="12">
        <f t="shared" si="1"/>
        <v>-1346</v>
      </c>
      <c r="D36" s="16">
        <v>5030</v>
      </c>
    </row>
    <row r="37" ht="14.25" spans="1:4">
      <c r="A37" s="15" t="s">
        <v>38</v>
      </c>
      <c r="B37" s="18"/>
      <c r="C37" s="13">
        <f t="shared" si="1"/>
        <v>589</v>
      </c>
      <c r="D37" s="18">
        <v>589</v>
      </c>
    </row>
    <row r="38" ht="14.25" spans="1:4">
      <c r="A38" s="15" t="s">
        <v>39</v>
      </c>
      <c r="B38" s="18"/>
      <c r="C38" s="13">
        <f t="shared" si="1"/>
        <v>0</v>
      </c>
      <c r="D38" s="18"/>
    </row>
    <row r="39" ht="14.25" spans="1:4">
      <c r="A39" s="15" t="s">
        <v>40</v>
      </c>
      <c r="B39" s="18"/>
      <c r="C39" s="13"/>
      <c r="D39" s="16"/>
    </row>
    <row r="40" ht="22.5" customHeight="1" spans="1:4">
      <c r="A40" s="19" t="s">
        <v>41</v>
      </c>
      <c r="B40" s="16">
        <f>B6+B31+B39</f>
        <v>148168</v>
      </c>
      <c r="C40" s="12">
        <f t="shared" si="1"/>
        <v>589</v>
      </c>
      <c r="D40" s="16">
        <f t="shared" ref="D40" si="2">D6+D31+D39</f>
        <v>148757</v>
      </c>
    </row>
  </sheetData>
  <mergeCells count="2">
    <mergeCell ref="A2:D2"/>
    <mergeCell ref="A3:E3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2016-02-24T11:14:00Z</dcterms:created>
  <cp:lastPrinted>2017-01-19T00:59:00Z</cp:lastPrinted>
  <dcterms:modified xsi:type="dcterms:W3CDTF">2017-11-29T06:55:45Z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