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filterPrivacy="1"/>
  <bookViews>
    <workbookView xWindow="0" yWindow="0" windowWidth="21600" windowHeight="10230"/>
  </bookViews>
  <sheets>
    <sheet name="总成绩" sheetId="4" r:id="rId1"/>
  </sheets>
  <definedNames>
    <definedName name="_xlnm._FilterDatabase" localSheetId="0" hidden="1">总成绩!$A$3:$M$247</definedName>
    <definedName name="_xlnm.Print_Titles" localSheetId="0">总成绩!$2:$3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3" i="4" l="1"/>
  <c r="H74" i="4"/>
  <c r="H72" i="4"/>
  <c r="H75" i="4"/>
  <c r="H76" i="4"/>
  <c r="H77" i="4"/>
  <c r="H78" i="4"/>
  <c r="H79" i="4"/>
  <c r="H86" i="4"/>
  <c r="H88" i="4"/>
  <c r="H87" i="4"/>
  <c r="H130" i="4"/>
  <c r="H129" i="4"/>
  <c r="H128" i="4"/>
  <c r="H25" i="4"/>
  <c r="H23" i="4"/>
  <c r="H24" i="4"/>
  <c r="H43" i="4"/>
  <c r="H41" i="4"/>
  <c r="H42" i="4"/>
  <c r="H133" i="4"/>
  <c r="H132" i="4"/>
  <c r="H131" i="4"/>
  <c r="H140" i="4"/>
  <c r="H141" i="4"/>
  <c r="H142" i="4"/>
  <c r="H115" i="4"/>
  <c r="H117" i="4"/>
  <c r="H116" i="4"/>
  <c r="H118" i="4"/>
  <c r="H119" i="4"/>
  <c r="H114" i="4"/>
  <c r="H137" i="4"/>
  <c r="H138" i="4"/>
  <c r="H139" i="4"/>
  <c r="H145" i="4"/>
  <c r="H146" i="4"/>
  <c r="H147" i="4"/>
  <c r="H151" i="4"/>
  <c r="H152" i="4"/>
  <c r="H150" i="4"/>
  <c r="H89" i="4"/>
  <c r="H120" i="4"/>
  <c r="H148" i="4"/>
  <c r="H149" i="4"/>
  <c r="H159" i="4"/>
  <c r="H160" i="4"/>
  <c r="H161" i="4"/>
  <c r="H182" i="4"/>
  <c r="H183" i="4"/>
  <c r="H181" i="4"/>
  <c r="H162" i="4"/>
  <c r="H165" i="4"/>
  <c r="H163" i="4"/>
  <c r="H166" i="4"/>
  <c r="H164" i="4"/>
  <c r="H167" i="4"/>
  <c r="H174" i="4"/>
  <c r="H176" i="4"/>
  <c r="H175" i="4"/>
  <c r="H184" i="4"/>
  <c r="H187" i="4"/>
  <c r="H185" i="4"/>
  <c r="H186" i="4"/>
  <c r="H189" i="4"/>
  <c r="H188" i="4"/>
  <c r="H44" i="4"/>
  <c r="H45" i="4"/>
  <c r="H46" i="4"/>
  <c r="H96" i="4"/>
  <c r="H97" i="4"/>
  <c r="H98" i="4"/>
  <c r="H153" i="4"/>
  <c r="H154" i="4"/>
  <c r="H155" i="4"/>
  <c r="H32" i="4"/>
  <c r="H29" i="4"/>
  <c r="H39" i="4"/>
  <c r="H33" i="4"/>
  <c r="H30" i="4"/>
  <c r="H35" i="4"/>
  <c r="H36" i="4"/>
  <c r="H31" i="4"/>
  <c r="H34" i="4"/>
  <c r="H37" i="4"/>
  <c r="H40" i="4"/>
  <c r="H38" i="4"/>
  <c r="H80" i="4"/>
  <c r="H81" i="4"/>
  <c r="H82" i="4"/>
  <c r="H91" i="4"/>
  <c r="H90" i="4"/>
  <c r="H92" i="4"/>
  <c r="H95" i="4"/>
  <c r="H93" i="4"/>
  <c r="H94" i="4"/>
  <c r="H172" i="4"/>
  <c r="H171" i="4"/>
  <c r="H173" i="4"/>
  <c r="H194" i="4"/>
  <c r="H193" i="4"/>
  <c r="H99" i="4"/>
  <c r="H112" i="4"/>
  <c r="H100" i="4"/>
  <c r="H103" i="4"/>
  <c r="H113" i="4"/>
  <c r="H101" i="4"/>
  <c r="H106" i="4"/>
  <c r="H102" i="4"/>
  <c r="H105" i="4"/>
  <c r="H104" i="4"/>
  <c r="H111" i="4"/>
  <c r="H109" i="4"/>
  <c r="H107" i="4"/>
  <c r="H110" i="4"/>
  <c r="H108" i="4"/>
  <c r="H7" i="4"/>
  <c r="H8" i="4"/>
  <c r="H9" i="4"/>
  <c r="H26" i="4"/>
  <c r="H28" i="4"/>
  <c r="H27" i="4"/>
  <c r="H47" i="4"/>
  <c r="H49" i="4"/>
  <c r="H48" i="4"/>
  <c r="H65" i="4"/>
  <c r="H66" i="4"/>
  <c r="H69" i="4"/>
  <c r="H70" i="4"/>
  <c r="H68" i="4"/>
  <c r="H67" i="4"/>
  <c r="H83" i="4"/>
  <c r="H84" i="4"/>
  <c r="H85" i="4"/>
  <c r="H125" i="4"/>
  <c r="H124" i="4"/>
  <c r="H122" i="4"/>
  <c r="H126" i="4"/>
  <c r="H127" i="4"/>
  <c r="H123" i="4"/>
  <c r="H14" i="4"/>
  <c r="H13" i="4"/>
  <c r="H15" i="4"/>
  <c r="H53" i="4"/>
  <c r="H54" i="4"/>
  <c r="H55" i="4"/>
  <c r="H56" i="4"/>
  <c r="H58" i="4"/>
  <c r="H57" i="4"/>
  <c r="H135" i="4"/>
  <c r="H136" i="4"/>
  <c r="H134" i="4"/>
  <c r="H143" i="4"/>
  <c r="H144" i="4"/>
  <c r="H168" i="4"/>
  <c r="H170" i="4"/>
  <c r="H169" i="4"/>
  <c r="H177" i="4"/>
  <c r="H179" i="4"/>
  <c r="H178" i="4"/>
  <c r="H190" i="4"/>
  <c r="H191" i="4"/>
  <c r="H192" i="4"/>
  <c r="H121" i="4"/>
  <c r="H195" i="4"/>
  <c r="H196" i="4"/>
  <c r="H197" i="4"/>
  <c r="H246" i="4"/>
  <c r="H247" i="4"/>
  <c r="H245" i="4"/>
  <c r="H199" i="4"/>
  <c r="H204" i="4"/>
  <c r="H201" i="4"/>
  <c r="H202" i="4"/>
  <c r="H200" i="4"/>
  <c r="H203" i="4"/>
  <c r="H205" i="4"/>
  <c r="H206" i="4"/>
  <c r="H207" i="4"/>
  <c r="H212" i="4"/>
  <c r="H211" i="4"/>
  <c r="H208" i="4"/>
  <c r="H213" i="4"/>
  <c r="H210" i="4"/>
  <c r="H209" i="4"/>
  <c r="H244" i="4"/>
  <c r="H5" i="4"/>
  <c r="H6" i="4"/>
  <c r="H4" i="4"/>
  <c r="H12" i="4"/>
  <c r="H11" i="4"/>
  <c r="H10" i="4"/>
  <c r="H50" i="4"/>
  <c r="H52" i="4"/>
  <c r="H51" i="4"/>
  <c r="H214" i="4"/>
  <c r="H218" i="4"/>
  <c r="H216" i="4"/>
  <c r="H217" i="4"/>
  <c r="H223" i="4"/>
  <c r="H220" i="4"/>
  <c r="H219" i="4"/>
  <c r="H215" i="4"/>
  <c r="H221" i="4"/>
  <c r="H226" i="4"/>
  <c r="H224" i="4"/>
  <c r="H225" i="4"/>
  <c r="H227" i="4"/>
  <c r="H228" i="4"/>
  <c r="H222" i="4"/>
  <c r="H19" i="4"/>
  <c r="H21" i="4"/>
  <c r="H20" i="4"/>
  <c r="H59" i="4"/>
  <c r="H60" i="4"/>
  <c r="H61" i="4"/>
  <c r="H63" i="4"/>
  <c r="H62" i="4"/>
  <c r="H64" i="4"/>
  <c r="H232" i="4"/>
  <c r="H229" i="4"/>
  <c r="H241" i="4"/>
  <c r="H238" i="4"/>
  <c r="H236" i="4"/>
  <c r="H230" i="4"/>
  <c r="H233" i="4"/>
  <c r="H234" i="4"/>
  <c r="H235" i="4"/>
  <c r="H237" i="4"/>
  <c r="H231" i="4"/>
  <c r="H239" i="4"/>
  <c r="H243" i="4"/>
  <c r="H240" i="4"/>
  <c r="H242" i="4"/>
  <c r="H16" i="4"/>
  <c r="H17" i="4"/>
  <c r="H18" i="4"/>
  <c r="H22" i="4"/>
  <c r="H157" i="4"/>
  <c r="H156" i="4"/>
  <c r="H158" i="4"/>
  <c r="H180" i="4"/>
  <c r="H198" i="4"/>
  <c r="H71" i="4"/>
  <c r="F73" i="4"/>
  <c r="I73" i="4" s="1"/>
  <c r="F74" i="4"/>
  <c r="F72" i="4"/>
  <c r="F75" i="4"/>
  <c r="F76" i="4"/>
  <c r="I76" i="4" s="1"/>
  <c r="F77" i="4"/>
  <c r="I77" i="4" s="1"/>
  <c r="F78" i="4"/>
  <c r="I78" i="4" s="1"/>
  <c r="F79" i="4"/>
  <c r="I79" i="4" s="1"/>
  <c r="F86" i="4"/>
  <c r="I86" i="4" s="1"/>
  <c r="F88" i="4"/>
  <c r="I88" i="4" s="1"/>
  <c r="F87" i="4"/>
  <c r="I87" i="4" s="1"/>
  <c r="F130" i="4"/>
  <c r="I130" i="4" s="1"/>
  <c r="F129" i="4"/>
  <c r="I129" i="4" s="1"/>
  <c r="F128" i="4"/>
  <c r="I128" i="4" s="1"/>
  <c r="F25" i="4"/>
  <c r="I25" i="4" s="1"/>
  <c r="F23" i="4"/>
  <c r="I23" i="4" s="1"/>
  <c r="F24" i="4"/>
  <c r="I24" i="4" s="1"/>
  <c r="F43" i="4"/>
  <c r="I43" i="4" s="1"/>
  <c r="F41" i="4"/>
  <c r="I41" i="4" s="1"/>
  <c r="F42" i="4"/>
  <c r="I42" i="4" s="1"/>
  <c r="F133" i="4"/>
  <c r="I133" i="4" s="1"/>
  <c r="F132" i="4"/>
  <c r="I132" i="4" s="1"/>
  <c r="F131" i="4"/>
  <c r="I131" i="4" s="1"/>
  <c r="F140" i="4"/>
  <c r="I140" i="4" s="1"/>
  <c r="F141" i="4"/>
  <c r="I141" i="4" s="1"/>
  <c r="F142" i="4"/>
  <c r="I142" i="4" s="1"/>
  <c r="F115" i="4"/>
  <c r="I115" i="4" s="1"/>
  <c r="F117" i="4"/>
  <c r="I117" i="4" s="1"/>
  <c r="F116" i="4"/>
  <c r="I116" i="4" s="1"/>
  <c r="F118" i="4"/>
  <c r="I118" i="4" s="1"/>
  <c r="F119" i="4"/>
  <c r="I119" i="4" s="1"/>
  <c r="F114" i="4"/>
  <c r="I114" i="4" s="1"/>
  <c r="F137" i="4"/>
  <c r="I137" i="4" s="1"/>
  <c r="F138" i="4"/>
  <c r="I138" i="4" s="1"/>
  <c r="F139" i="4"/>
  <c r="I139" i="4" s="1"/>
  <c r="F145" i="4"/>
  <c r="I145" i="4" s="1"/>
  <c r="F146" i="4"/>
  <c r="I146" i="4" s="1"/>
  <c r="F147" i="4"/>
  <c r="I147" i="4" s="1"/>
  <c r="F151" i="4"/>
  <c r="I151" i="4" s="1"/>
  <c r="F152" i="4"/>
  <c r="I152" i="4" s="1"/>
  <c r="F150" i="4"/>
  <c r="I150" i="4" s="1"/>
  <c r="F89" i="4"/>
  <c r="I89" i="4" s="1"/>
  <c r="F120" i="4"/>
  <c r="I120" i="4" s="1"/>
  <c r="F148" i="4"/>
  <c r="I148" i="4" s="1"/>
  <c r="F149" i="4"/>
  <c r="I149" i="4" s="1"/>
  <c r="F159" i="4"/>
  <c r="I159" i="4" s="1"/>
  <c r="F160" i="4"/>
  <c r="I160" i="4" s="1"/>
  <c r="F161" i="4"/>
  <c r="I161" i="4" s="1"/>
  <c r="F182" i="4"/>
  <c r="I182" i="4" s="1"/>
  <c r="F183" i="4"/>
  <c r="I183" i="4" s="1"/>
  <c r="F181" i="4"/>
  <c r="I181" i="4" s="1"/>
  <c r="F162" i="4"/>
  <c r="I162" i="4" s="1"/>
  <c r="F165" i="4"/>
  <c r="I165" i="4" s="1"/>
  <c r="F163" i="4"/>
  <c r="I163" i="4" s="1"/>
  <c r="F166" i="4"/>
  <c r="I166" i="4" s="1"/>
  <c r="F164" i="4"/>
  <c r="I164" i="4" s="1"/>
  <c r="F167" i="4"/>
  <c r="I167" i="4" s="1"/>
  <c r="F174" i="4"/>
  <c r="I174" i="4" s="1"/>
  <c r="F176" i="4"/>
  <c r="I176" i="4" s="1"/>
  <c r="F175" i="4"/>
  <c r="I175" i="4" s="1"/>
  <c r="F184" i="4"/>
  <c r="I184" i="4" s="1"/>
  <c r="F187" i="4"/>
  <c r="I187" i="4" s="1"/>
  <c r="F185" i="4"/>
  <c r="I185" i="4" s="1"/>
  <c r="F186" i="4"/>
  <c r="I186" i="4" s="1"/>
  <c r="F189" i="4"/>
  <c r="I189" i="4" s="1"/>
  <c r="F188" i="4"/>
  <c r="I188" i="4" s="1"/>
  <c r="F44" i="4"/>
  <c r="I44" i="4" s="1"/>
  <c r="F45" i="4"/>
  <c r="I45" i="4" s="1"/>
  <c r="F46" i="4"/>
  <c r="I46" i="4" s="1"/>
  <c r="F96" i="4"/>
  <c r="I96" i="4" s="1"/>
  <c r="F97" i="4"/>
  <c r="I97" i="4" s="1"/>
  <c r="F71" i="4"/>
  <c r="I71" i="4" s="1"/>
  <c r="F153" i="4"/>
  <c r="I153" i="4" s="1"/>
  <c r="F154" i="4"/>
  <c r="I154" i="4" s="1"/>
  <c r="F155" i="4"/>
  <c r="I155" i="4" s="1"/>
  <c r="F32" i="4"/>
  <c r="I32" i="4" s="1"/>
  <c r="F29" i="4"/>
  <c r="I29" i="4" s="1"/>
  <c r="F39" i="4"/>
  <c r="I39" i="4" s="1"/>
  <c r="F33" i="4"/>
  <c r="I33" i="4" s="1"/>
  <c r="F30" i="4"/>
  <c r="I30" i="4" s="1"/>
  <c r="F35" i="4"/>
  <c r="I35" i="4" s="1"/>
  <c r="F36" i="4"/>
  <c r="I36" i="4" s="1"/>
  <c r="F31" i="4"/>
  <c r="I31" i="4" s="1"/>
  <c r="F34" i="4"/>
  <c r="I34" i="4" s="1"/>
  <c r="F37" i="4"/>
  <c r="I37" i="4" s="1"/>
  <c r="F40" i="4"/>
  <c r="I40" i="4" s="1"/>
  <c r="F38" i="4"/>
  <c r="I38" i="4" s="1"/>
  <c r="F80" i="4"/>
  <c r="I80" i="4" s="1"/>
  <c r="F81" i="4"/>
  <c r="I81" i="4" s="1"/>
  <c r="F82" i="4"/>
  <c r="I82" i="4" s="1"/>
  <c r="F91" i="4"/>
  <c r="I91" i="4" s="1"/>
  <c r="F90" i="4"/>
  <c r="I90" i="4" s="1"/>
  <c r="F92" i="4"/>
  <c r="I92" i="4" s="1"/>
  <c r="F95" i="4"/>
  <c r="I95" i="4" s="1"/>
  <c r="F93" i="4"/>
  <c r="I93" i="4" s="1"/>
  <c r="F94" i="4"/>
  <c r="I94" i="4" s="1"/>
  <c r="F172" i="4"/>
  <c r="I172" i="4" s="1"/>
  <c r="F171" i="4"/>
  <c r="I171" i="4" s="1"/>
  <c r="F173" i="4"/>
  <c r="I173" i="4" s="1"/>
  <c r="F194" i="4"/>
  <c r="I194" i="4" s="1"/>
  <c r="F193" i="4"/>
  <c r="I193" i="4" s="1"/>
  <c r="F99" i="4"/>
  <c r="I99" i="4" s="1"/>
  <c r="F112" i="4"/>
  <c r="I112" i="4" s="1"/>
  <c r="F100" i="4"/>
  <c r="I100" i="4" s="1"/>
  <c r="F103" i="4"/>
  <c r="I103" i="4" s="1"/>
  <c r="F113" i="4"/>
  <c r="I113" i="4" s="1"/>
  <c r="F101" i="4"/>
  <c r="I101" i="4" s="1"/>
  <c r="F106" i="4"/>
  <c r="I106" i="4" s="1"/>
  <c r="F102" i="4"/>
  <c r="I102" i="4" s="1"/>
  <c r="F105" i="4"/>
  <c r="I105" i="4" s="1"/>
  <c r="F104" i="4"/>
  <c r="I104" i="4" s="1"/>
  <c r="F111" i="4"/>
  <c r="I111" i="4" s="1"/>
  <c r="F109" i="4"/>
  <c r="I109" i="4" s="1"/>
  <c r="F107" i="4"/>
  <c r="I107" i="4" s="1"/>
  <c r="F110" i="4"/>
  <c r="I110" i="4" s="1"/>
  <c r="F108" i="4"/>
  <c r="I108" i="4" s="1"/>
  <c r="F7" i="4"/>
  <c r="I7" i="4" s="1"/>
  <c r="F8" i="4"/>
  <c r="I8" i="4" s="1"/>
  <c r="F9" i="4"/>
  <c r="I9" i="4" s="1"/>
  <c r="F26" i="4"/>
  <c r="I26" i="4" s="1"/>
  <c r="F28" i="4"/>
  <c r="I28" i="4" s="1"/>
  <c r="F27" i="4"/>
  <c r="I27" i="4" s="1"/>
  <c r="F47" i="4"/>
  <c r="I47" i="4" s="1"/>
  <c r="F49" i="4"/>
  <c r="I49" i="4" s="1"/>
  <c r="F48" i="4"/>
  <c r="I48" i="4" s="1"/>
  <c r="F65" i="4"/>
  <c r="I65" i="4" s="1"/>
  <c r="F66" i="4"/>
  <c r="I66" i="4" s="1"/>
  <c r="F69" i="4"/>
  <c r="I69" i="4" s="1"/>
  <c r="F70" i="4"/>
  <c r="I70" i="4" s="1"/>
  <c r="F68" i="4"/>
  <c r="I68" i="4" s="1"/>
  <c r="F67" i="4"/>
  <c r="I67" i="4" s="1"/>
  <c r="F83" i="4"/>
  <c r="I83" i="4" s="1"/>
  <c r="F84" i="4"/>
  <c r="I84" i="4" s="1"/>
  <c r="F85" i="4"/>
  <c r="I85" i="4" s="1"/>
  <c r="F125" i="4"/>
  <c r="I125" i="4" s="1"/>
  <c r="F124" i="4"/>
  <c r="I124" i="4" s="1"/>
  <c r="F122" i="4"/>
  <c r="I122" i="4" s="1"/>
  <c r="F126" i="4"/>
  <c r="I126" i="4" s="1"/>
  <c r="F127" i="4"/>
  <c r="I127" i="4" s="1"/>
  <c r="F123" i="4"/>
  <c r="I123" i="4" s="1"/>
  <c r="F14" i="4"/>
  <c r="I14" i="4" s="1"/>
  <c r="F13" i="4"/>
  <c r="I13" i="4" s="1"/>
  <c r="F15" i="4"/>
  <c r="I15" i="4" s="1"/>
  <c r="F53" i="4"/>
  <c r="I53" i="4" s="1"/>
  <c r="F54" i="4"/>
  <c r="I54" i="4" s="1"/>
  <c r="F55" i="4"/>
  <c r="I55" i="4" s="1"/>
  <c r="F56" i="4"/>
  <c r="I56" i="4" s="1"/>
  <c r="F58" i="4"/>
  <c r="I58" i="4" s="1"/>
  <c r="F57" i="4"/>
  <c r="I57" i="4" s="1"/>
  <c r="F135" i="4"/>
  <c r="I135" i="4" s="1"/>
  <c r="F136" i="4"/>
  <c r="I136" i="4" s="1"/>
  <c r="F134" i="4"/>
  <c r="I134" i="4" s="1"/>
  <c r="F143" i="4"/>
  <c r="I143" i="4" s="1"/>
  <c r="F144" i="4"/>
  <c r="I144" i="4" s="1"/>
  <c r="F168" i="4"/>
  <c r="I168" i="4" s="1"/>
  <c r="F170" i="4"/>
  <c r="I170" i="4" s="1"/>
  <c r="F169" i="4"/>
  <c r="I169" i="4" s="1"/>
  <c r="F177" i="4"/>
  <c r="I177" i="4" s="1"/>
  <c r="F179" i="4"/>
  <c r="I179" i="4" s="1"/>
  <c r="F178" i="4"/>
  <c r="I178" i="4" s="1"/>
  <c r="F190" i="4"/>
  <c r="I190" i="4" s="1"/>
  <c r="F191" i="4"/>
  <c r="I191" i="4" s="1"/>
  <c r="F192" i="4"/>
  <c r="I192" i="4" s="1"/>
  <c r="F121" i="4"/>
  <c r="I121" i="4" s="1"/>
  <c r="F195" i="4"/>
  <c r="I195" i="4" s="1"/>
  <c r="F196" i="4"/>
  <c r="I196" i="4" s="1"/>
  <c r="F197" i="4"/>
  <c r="I197" i="4" s="1"/>
  <c r="F246" i="4"/>
  <c r="I246" i="4" s="1"/>
  <c r="F247" i="4"/>
  <c r="I247" i="4" s="1"/>
  <c r="F245" i="4"/>
  <c r="I245" i="4" s="1"/>
  <c r="F199" i="4"/>
  <c r="I199" i="4" s="1"/>
  <c r="F204" i="4"/>
  <c r="I204" i="4" s="1"/>
  <c r="F201" i="4"/>
  <c r="I201" i="4" s="1"/>
  <c r="F202" i="4"/>
  <c r="I202" i="4" s="1"/>
  <c r="F200" i="4"/>
  <c r="I200" i="4" s="1"/>
  <c r="F203" i="4"/>
  <c r="I203" i="4" s="1"/>
  <c r="F205" i="4"/>
  <c r="I205" i="4" s="1"/>
  <c r="F206" i="4"/>
  <c r="I206" i="4" s="1"/>
  <c r="F207" i="4"/>
  <c r="I207" i="4" s="1"/>
  <c r="F212" i="4"/>
  <c r="I212" i="4" s="1"/>
  <c r="F211" i="4"/>
  <c r="I211" i="4" s="1"/>
  <c r="F208" i="4"/>
  <c r="I208" i="4" s="1"/>
  <c r="F213" i="4"/>
  <c r="I213" i="4" s="1"/>
  <c r="F210" i="4"/>
  <c r="I210" i="4" s="1"/>
  <c r="F209" i="4"/>
  <c r="I209" i="4" s="1"/>
  <c r="F244" i="4"/>
  <c r="I244" i="4" s="1"/>
  <c r="F5" i="4"/>
  <c r="I5" i="4" s="1"/>
  <c r="F6" i="4"/>
  <c r="I6" i="4" s="1"/>
  <c r="F4" i="4"/>
  <c r="I4" i="4" s="1"/>
  <c r="F12" i="4"/>
  <c r="I12" i="4" s="1"/>
  <c r="F11" i="4"/>
  <c r="I11" i="4" s="1"/>
  <c r="F10" i="4"/>
  <c r="I10" i="4" s="1"/>
  <c r="F50" i="4"/>
  <c r="I50" i="4" s="1"/>
  <c r="F52" i="4"/>
  <c r="I52" i="4" s="1"/>
  <c r="F51" i="4"/>
  <c r="I51" i="4" s="1"/>
  <c r="F214" i="4"/>
  <c r="I214" i="4" s="1"/>
  <c r="F218" i="4"/>
  <c r="I218" i="4" s="1"/>
  <c r="F216" i="4"/>
  <c r="I216" i="4" s="1"/>
  <c r="F217" i="4"/>
  <c r="I217" i="4" s="1"/>
  <c r="F223" i="4"/>
  <c r="I223" i="4" s="1"/>
  <c r="F220" i="4"/>
  <c r="I220" i="4" s="1"/>
  <c r="F219" i="4"/>
  <c r="I219" i="4" s="1"/>
  <c r="F215" i="4"/>
  <c r="I215" i="4" s="1"/>
  <c r="F221" i="4"/>
  <c r="I221" i="4" s="1"/>
  <c r="F226" i="4"/>
  <c r="I226" i="4" s="1"/>
  <c r="F224" i="4"/>
  <c r="I224" i="4" s="1"/>
  <c r="F225" i="4"/>
  <c r="I225" i="4" s="1"/>
  <c r="F227" i="4"/>
  <c r="I227" i="4" s="1"/>
  <c r="F228" i="4"/>
  <c r="I228" i="4" s="1"/>
  <c r="F222" i="4"/>
  <c r="I222" i="4" s="1"/>
  <c r="F19" i="4"/>
  <c r="I19" i="4" s="1"/>
  <c r="F21" i="4"/>
  <c r="I21" i="4" s="1"/>
  <c r="F20" i="4"/>
  <c r="I20" i="4" s="1"/>
  <c r="F59" i="4"/>
  <c r="I59" i="4" s="1"/>
  <c r="F60" i="4"/>
  <c r="I60" i="4" s="1"/>
  <c r="F61" i="4"/>
  <c r="I61" i="4" s="1"/>
  <c r="F63" i="4"/>
  <c r="I63" i="4" s="1"/>
  <c r="F62" i="4"/>
  <c r="I62" i="4" s="1"/>
  <c r="F64" i="4"/>
  <c r="I64" i="4" s="1"/>
  <c r="F232" i="4"/>
  <c r="I232" i="4" s="1"/>
  <c r="F229" i="4"/>
  <c r="I229" i="4" s="1"/>
  <c r="F241" i="4"/>
  <c r="I241" i="4" s="1"/>
  <c r="F238" i="4"/>
  <c r="I238" i="4" s="1"/>
  <c r="F236" i="4"/>
  <c r="I236" i="4" s="1"/>
  <c r="F230" i="4"/>
  <c r="I230" i="4" s="1"/>
  <c r="F233" i="4"/>
  <c r="I233" i="4" s="1"/>
  <c r="F234" i="4"/>
  <c r="I234" i="4" s="1"/>
  <c r="F235" i="4"/>
  <c r="I235" i="4" s="1"/>
  <c r="F237" i="4"/>
  <c r="I237" i="4" s="1"/>
  <c r="F231" i="4"/>
  <c r="I231" i="4" s="1"/>
  <c r="F239" i="4"/>
  <c r="I239" i="4" s="1"/>
  <c r="F243" i="4"/>
  <c r="I243" i="4" s="1"/>
  <c r="F240" i="4"/>
  <c r="I240" i="4" s="1"/>
  <c r="F242" i="4"/>
  <c r="I242" i="4" s="1"/>
  <c r="F16" i="4"/>
  <c r="I16" i="4" s="1"/>
  <c r="F17" i="4"/>
  <c r="I17" i="4" s="1"/>
  <c r="F18" i="4"/>
  <c r="I18" i="4" s="1"/>
  <c r="F22" i="4"/>
  <c r="I22" i="4" s="1"/>
  <c r="F157" i="4"/>
  <c r="I157" i="4" s="1"/>
  <c r="F156" i="4"/>
  <c r="I156" i="4" s="1"/>
  <c r="F158" i="4"/>
  <c r="I158" i="4" s="1"/>
  <c r="F180" i="4"/>
  <c r="I180" i="4" s="1"/>
  <c r="F198" i="4"/>
  <c r="I198" i="4" s="1"/>
  <c r="F98" i="4"/>
  <c r="I98" i="4" s="1"/>
  <c r="I72" i="4" l="1"/>
  <c r="I75" i="4"/>
  <c r="I74" i="4"/>
  <c r="J71" i="4" s="1"/>
  <c r="M71" i="4" s="1"/>
  <c r="J203" i="4"/>
  <c r="M203" i="4" s="1"/>
  <c r="J121" i="4"/>
  <c r="M121" i="4" s="1"/>
  <c r="J178" i="4"/>
  <c r="M178" i="4" s="1"/>
  <c r="J170" i="4"/>
  <c r="M170" i="4" s="1"/>
  <c r="J134" i="4"/>
  <c r="M134" i="4" s="1"/>
  <c r="J58" i="4"/>
  <c r="M58" i="4" s="1"/>
  <c r="J180" i="4"/>
  <c r="M180" i="4" s="1"/>
  <c r="J22" i="4"/>
  <c r="M22" i="4" s="1"/>
  <c r="J244" i="4"/>
  <c r="M244" i="4" s="1"/>
  <c r="J144" i="4"/>
  <c r="M144" i="4" s="1"/>
  <c r="J89" i="4"/>
  <c r="M89" i="4" s="1"/>
  <c r="J98" i="4"/>
  <c r="M98" i="4" s="1"/>
  <c r="J156" i="4"/>
  <c r="M156" i="4" s="1"/>
  <c r="J17" i="4"/>
  <c r="M17" i="4" s="1"/>
  <c r="J61" i="4"/>
  <c r="M61" i="4" s="1"/>
  <c r="J21" i="4"/>
  <c r="M21" i="4" s="1"/>
  <c r="J10" i="4"/>
  <c r="M10" i="4" s="1"/>
  <c r="J6" i="4"/>
  <c r="M6" i="4" s="1"/>
  <c r="J210" i="4"/>
  <c r="M210" i="4" s="1"/>
  <c r="J198" i="4"/>
  <c r="M198" i="4" s="1"/>
  <c r="J120" i="4"/>
  <c r="M120" i="4" s="1"/>
  <c r="J78" i="4"/>
  <c r="M78" i="4" s="1"/>
  <c r="J196" i="4"/>
  <c r="M196" i="4" s="1"/>
  <c r="J242" i="4"/>
  <c r="M242" i="4" s="1"/>
  <c r="J62" i="4"/>
  <c r="M62" i="4" s="1"/>
  <c r="J222" i="4"/>
  <c r="M222" i="4" s="1"/>
  <c r="J52" i="4"/>
  <c r="M52" i="4" s="1"/>
  <c r="J245" i="4"/>
  <c r="M245" i="4" s="1"/>
  <c r="J191" i="4"/>
  <c r="M191" i="4" s="1"/>
  <c r="J55" i="4"/>
  <c r="M55" i="4" s="1"/>
  <c r="J13" i="4"/>
  <c r="M13" i="4" s="1"/>
  <c r="J123" i="4"/>
  <c r="J85" i="4"/>
  <c r="M85" i="4" s="1"/>
  <c r="J68" i="4"/>
  <c r="M68" i="4" s="1"/>
  <c r="J49" i="4"/>
  <c r="M49" i="4" s="1"/>
  <c r="J27" i="4"/>
  <c r="M27" i="4" s="1"/>
  <c r="J8" i="4"/>
  <c r="M8" i="4" s="1"/>
  <c r="J108" i="4"/>
  <c r="M108" i="4" s="1"/>
  <c r="J194" i="4"/>
  <c r="M194" i="4" s="1"/>
  <c r="J171" i="4"/>
  <c r="M171" i="4" s="1"/>
  <c r="J94" i="4"/>
  <c r="M94" i="4" s="1"/>
  <c r="J90" i="4"/>
  <c r="M90" i="4" s="1"/>
  <c r="J82" i="4"/>
  <c r="M82" i="4" s="1"/>
  <c r="J40" i="4"/>
  <c r="M40" i="4" s="1"/>
  <c r="J154" i="4"/>
  <c r="M154" i="4" s="1"/>
  <c r="J45" i="4"/>
  <c r="M45" i="4" s="1"/>
  <c r="J188" i="4"/>
  <c r="M188" i="4" s="1"/>
  <c r="J175" i="4"/>
  <c r="M175" i="4" s="1"/>
  <c r="J164" i="4"/>
  <c r="M164" i="4" s="1"/>
  <c r="J183" i="4"/>
  <c r="M183" i="4" s="1"/>
  <c r="J161" i="4"/>
  <c r="M161" i="4" s="1"/>
  <c r="J148" i="4"/>
  <c r="M148" i="4" s="1"/>
  <c r="J152" i="4"/>
  <c r="M152" i="4" s="1"/>
  <c r="J147" i="4"/>
  <c r="M147" i="4" s="1"/>
  <c r="J138" i="4"/>
  <c r="M138" i="4" s="1"/>
  <c r="J114" i="4"/>
  <c r="M114" i="4" s="1"/>
  <c r="J142" i="4"/>
  <c r="M142" i="4" s="1"/>
  <c r="J79" i="4"/>
  <c r="M79" i="4" s="1"/>
  <c r="J132" i="4"/>
  <c r="M132" i="4" s="1"/>
  <c r="J42" i="4"/>
  <c r="M42" i="4" s="1"/>
  <c r="J23" i="4"/>
  <c r="M23" i="4" s="1"/>
  <c r="J128" i="4"/>
  <c r="M128" i="4" s="1"/>
  <c r="J88" i="4"/>
  <c r="M88" i="4" s="1"/>
  <c r="J208" i="4"/>
  <c r="M208" i="4" s="1"/>
  <c r="J212" i="4"/>
  <c r="M212" i="4" s="1"/>
  <c r="J206" i="4"/>
  <c r="J246" i="4"/>
  <c r="M246" i="4" s="1"/>
  <c r="J177" i="4"/>
  <c r="M177" i="4" s="1"/>
  <c r="J83" i="4"/>
  <c r="M83" i="4" s="1"/>
  <c r="J95" i="4"/>
  <c r="M95" i="4" s="1"/>
  <c r="J80" i="4"/>
  <c r="M80" i="4" s="1"/>
  <c r="J174" i="4"/>
  <c r="M174" i="4" s="1"/>
  <c r="J140" i="4"/>
  <c r="M140" i="4" s="1"/>
  <c r="J43" i="4"/>
  <c r="M43" i="4" s="1"/>
  <c r="J158" i="4"/>
  <c r="M158" i="4" s="1"/>
  <c r="J157" i="4"/>
  <c r="M157" i="4" s="1"/>
  <c r="J18" i="4"/>
  <c r="M18" i="4" s="1"/>
  <c r="J16" i="4"/>
  <c r="M16" i="4" s="1"/>
  <c r="J240" i="4"/>
  <c r="M240" i="4" s="1"/>
  <c r="J239" i="4"/>
  <c r="M239" i="4" s="1"/>
  <c r="J237" i="4"/>
  <c r="M237" i="4" s="1"/>
  <c r="J234" i="4"/>
  <c r="M234" i="4" s="1"/>
  <c r="J230" i="4"/>
  <c r="J238" i="4"/>
  <c r="M238" i="4" s="1"/>
  <c r="J229" i="4"/>
  <c r="M229" i="4" s="1"/>
  <c r="J64" i="4"/>
  <c r="M64" i="4" s="1"/>
  <c r="J63" i="4"/>
  <c r="M63" i="4" s="1"/>
  <c r="J60" i="4"/>
  <c r="M60" i="4" s="1"/>
  <c r="J20" i="4"/>
  <c r="M20" i="4" s="1"/>
  <c r="J19" i="4"/>
  <c r="M19" i="4" s="1"/>
  <c r="J228" i="4"/>
  <c r="M228" i="4" s="1"/>
  <c r="J225" i="4"/>
  <c r="M225" i="4" s="1"/>
  <c r="J226" i="4"/>
  <c r="M226" i="4" s="1"/>
  <c r="J215" i="4"/>
  <c r="J220" i="4"/>
  <c r="M220" i="4" s="1"/>
  <c r="J217" i="4"/>
  <c r="J218" i="4"/>
  <c r="J51" i="4"/>
  <c r="M51" i="4" s="1"/>
  <c r="J50" i="4"/>
  <c r="M50" i="4" s="1"/>
  <c r="J11" i="4"/>
  <c r="M11" i="4" s="1"/>
  <c r="J4" i="4"/>
  <c r="M4" i="4" s="1"/>
  <c r="J5" i="4"/>
  <c r="M5" i="4" s="1"/>
  <c r="J209" i="4"/>
  <c r="M209" i="4" s="1"/>
  <c r="J213" i="4"/>
  <c r="M213" i="4" s="1"/>
  <c r="J211" i="4"/>
  <c r="M211" i="4" s="1"/>
  <c r="J207" i="4"/>
  <c r="J205" i="4"/>
  <c r="M205" i="4" s="1"/>
  <c r="J200" i="4"/>
  <c r="J201" i="4"/>
  <c r="M201" i="4" s="1"/>
  <c r="J199" i="4"/>
  <c r="M199" i="4" s="1"/>
  <c r="J247" i="4"/>
  <c r="M247" i="4" s="1"/>
  <c r="J197" i="4"/>
  <c r="M197" i="4" s="1"/>
  <c r="J195" i="4"/>
  <c r="M195" i="4" s="1"/>
  <c r="J192" i="4"/>
  <c r="M192" i="4" s="1"/>
  <c r="J190" i="4"/>
  <c r="M190" i="4" s="1"/>
  <c r="J179" i="4"/>
  <c r="M179" i="4" s="1"/>
  <c r="J169" i="4"/>
  <c r="M169" i="4" s="1"/>
  <c r="J168" i="4"/>
  <c r="M168" i="4" s="1"/>
  <c r="J143" i="4"/>
  <c r="M143" i="4" s="1"/>
  <c r="J136" i="4"/>
  <c r="M136" i="4" s="1"/>
  <c r="J57" i="4"/>
  <c r="M57" i="4" s="1"/>
  <c r="J56" i="4"/>
  <c r="M56" i="4" s="1"/>
  <c r="J54" i="4"/>
  <c r="M54" i="4" s="1"/>
  <c r="J15" i="4"/>
  <c r="M15" i="4" s="1"/>
  <c r="J14" i="4"/>
  <c r="M14" i="4" s="1"/>
  <c r="J127" i="4"/>
  <c r="M127" i="4" s="1"/>
  <c r="J122" i="4"/>
  <c r="M122" i="4" s="1"/>
  <c r="J125" i="4"/>
  <c r="M125" i="4" s="1"/>
  <c r="J84" i="4"/>
  <c r="M84" i="4" s="1"/>
  <c r="J67" i="4"/>
  <c r="M67" i="4" s="1"/>
  <c r="J70" i="4"/>
  <c r="M70" i="4" s="1"/>
  <c r="J66" i="4"/>
  <c r="J48" i="4"/>
  <c r="M48" i="4" s="1"/>
  <c r="J47" i="4"/>
  <c r="M47" i="4" s="1"/>
  <c r="J28" i="4"/>
  <c r="M28" i="4" s="1"/>
  <c r="J9" i="4"/>
  <c r="M9" i="4" s="1"/>
  <c r="J7" i="4"/>
  <c r="M7" i="4" s="1"/>
  <c r="J110" i="4"/>
  <c r="M110" i="4" s="1"/>
  <c r="J109" i="4"/>
  <c r="M109" i="4" s="1"/>
  <c r="J104" i="4"/>
  <c r="M104" i="4" s="1"/>
  <c r="J102" i="4"/>
  <c r="J101" i="4"/>
  <c r="J103" i="4"/>
  <c r="J112" i="4"/>
  <c r="M112" i="4" s="1"/>
  <c r="J193" i="4"/>
  <c r="M193" i="4" s="1"/>
  <c r="J173" i="4"/>
  <c r="M173" i="4" s="1"/>
  <c r="J172" i="4"/>
  <c r="M172" i="4" s="1"/>
  <c r="J93" i="4"/>
  <c r="M93" i="4" s="1"/>
  <c r="J92" i="4"/>
  <c r="M92" i="4" s="1"/>
  <c r="J91" i="4"/>
  <c r="M91" i="4" s="1"/>
  <c r="J81" i="4"/>
  <c r="M81" i="4" s="1"/>
  <c r="J38" i="4"/>
  <c r="M38" i="4" s="1"/>
  <c r="J37" i="4"/>
  <c r="M37" i="4" s="1"/>
  <c r="J31" i="4"/>
  <c r="J35" i="4"/>
  <c r="M35" i="4" s="1"/>
  <c r="J33" i="4"/>
  <c r="M33" i="4" s="1"/>
  <c r="J29" i="4"/>
  <c r="M29" i="4" s="1"/>
  <c r="J155" i="4"/>
  <c r="M155" i="4" s="1"/>
  <c r="J153" i="4"/>
  <c r="M153" i="4" s="1"/>
  <c r="J97" i="4"/>
  <c r="M97" i="4" s="1"/>
  <c r="J46" i="4"/>
  <c r="M46" i="4" s="1"/>
  <c r="J44" i="4"/>
  <c r="M44" i="4" s="1"/>
  <c r="J189" i="4"/>
  <c r="M189" i="4" s="1"/>
  <c r="J185" i="4"/>
  <c r="J184" i="4"/>
  <c r="M184" i="4" s="1"/>
  <c r="J176" i="4"/>
  <c r="M176" i="4" s="1"/>
  <c r="J167" i="4"/>
  <c r="M167" i="4" s="1"/>
  <c r="J166" i="4"/>
  <c r="M166" i="4" s="1"/>
  <c r="J165" i="4"/>
  <c r="M165" i="4" s="1"/>
  <c r="J181" i="4"/>
  <c r="M181" i="4" s="1"/>
  <c r="J182" i="4"/>
  <c r="M182" i="4" s="1"/>
  <c r="J160" i="4"/>
  <c r="M160" i="4" s="1"/>
  <c r="J149" i="4"/>
  <c r="M149" i="4" s="1"/>
  <c r="J150" i="4"/>
  <c r="M150" i="4" s="1"/>
  <c r="J151" i="4"/>
  <c r="M151" i="4" s="1"/>
  <c r="J146" i="4"/>
  <c r="M146" i="4" s="1"/>
  <c r="J139" i="4"/>
  <c r="M139" i="4" s="1"/>
  <c r="J137" i="4"/>
  <c r="M137" i="4" s="1"/>
  <c r="J119" i="4"/>
  <c r="M119" i="4" s="1"/>
  <c r="J116" i="4"/>
  <c r="M116" i="4" s="1"/>
  <c r="J115" i="4"/>
  <c r="J141" i="4"/>
  <c r="M141" i="4" s="1"/>
  <c r="J131" i="4"/>
  <c r="M131" i="4" s="1"/>
  <c r="J133" i="4"/>
  <c r="M133" i="4" s="1"/>
  <c r="J41" i="4"/>
  <c r="M41" i="4" s="1"/>
  <c r="J24" i="4"/>
  <c r="M24" i="4" s="1"/>
  <c r="J25" i="4"/>
  <c r="M25" i="4" s="1"/>
  <c r="J129" i="4"/>
  <c r="M129" i="4" s="1"/>
  <c r="J87" i="4"/>
  <c r="M87" i="4" s="1"/>
  <c r="J86" i="4"/>
  <c r="M86" i="4" s="1"/>
  <c r="J76" i="4"/>
  <c r="M76" i="4" s="1"/>
  <c r="J72" i="4"/>
  <c r="J73" i="4"/>
  <c r="M73" i="4" s="1"/>
  <c r="J243" i="4"/>
  <c r="M243" i="4" s="1"/>
  <c r="J231" i="4"/>
  <c r="J235" i="4"/>
  <c r="M235" i="4" s="1"/>
  <c r="J233" i="4"/>
  <c r="J236" i="4"/>
  <c r="M236" i="4" s="1"/>
  <c r="J241" i="4"/>
  <c r="M241" i="4" s="1"/>
  <c r="J232" i="4"/>
  <c r="J59" i="4"/>
  <c r="M59" i="4" s="1"/>
  <c r="J227" i="4"/>
  <c r="M227" i="4" s="1"/>
  <c r="J224" i="4"/>
  <c r="M224" i="4" s="1"/>
  <c r="J221" i="4"/>
  <c r="M221" i="4" s="1"/>
  <c r="J219" i="4"/>
  <c r="M219" i="4" s="1"/>
  <c r="J223" i="4"/>
  <c r="M223" i="4" s="1"/>
  <c r="J216" i="4"/>
  <c r="J214" i="4"/>
  <c r="M214" i="4" s="1"/>
  <c r="J12" i="4"/>
  <c r="M12" i="4" s="1"/>
  <c r="J202" i="4"/>
  <c r="M202" i="4" s="1"/>
  <c r="J204" i="4"/>
  <c r="M204" i="4" s="1"/>
  <c r="J135" i="4"/>
  <c r="M135" i="4" s="1"/>
  <c r="J53" i="4"/>
  <c r="M53" i="4" s="1"/>
  <c r="J126" i="4"/>
  <c r="M126" i="4" s="1"/>
  <c r="J124" i="4"/>
  <c r="M124" i="4" s="1"/>
  <c r="J69" i="4"/>
  <c r="M69" i="4" s="1"/>
  <c r="J65" i="4"/>
  <c r="M65" i="4" s="1"/>
  <c r="J26" i="4"/>
  <c r="M26" i="4" s="1"/>
  <c r="J107" i="4"/>
  <c r="M107" i="4" s="1"/>
  <c r="J111" i="4"/>
  <c r="M111" i="4" s="1"/>
  <c r="J105" i="4"/>
  <c r="M105" i="4" s="1"/>
  <c r="J106" i="4"/>
  <c r="M106" i="4" s="1"/>
  <c r="J113" i="4"/>
  <c r="M113" i="4" s="1"/>
  <c r="J100" i="4"/>
  <c r="J99" i="4"/>
  <c r="M99" i="4" s="1"/>
  <c r="J34" i="4"/>
  <c r="M34" i="4" s="1"/>
  <c r="J36" i="4"/>
  <c r="M36" i="4" s="1"/>
  <c r="J30" i="4"/>
  <c r="J39" i="4"/>
  <c r="M39" i="4" s="1"/>
  <c r="J32" i="4"/>
  <c r="J96" i="4"/>
  <c r="M96" i="4" s="1"/>
  <c r="J186" i="4"/>
  <c r="M186" i="4" s="1"/>
  <c r="J187" i="4"/>
  <c r="M187" i="4" s="1"/>
  <c r="J163" i="4"/>
  <c r="J162" i="4"/>
  <c r="M162" i="4" s="1"/>
  <c r="J159" i="4"/>
  <c r="M159" i="4" s="1"/>
  <c r="J145" i="4"/>
  <c r="M145" i="4" s="1"/>
  <c r="J118" i="4"/>
  <c r="M118" i="4" s="1"/>
  <c r="J117" i="4"/>
  <c r="M117" i="4" s="1"/>
  <c r="J130" i="4"/>
  <c r="M130" i="4" s="1"/>
  <c r="J77" i="4"/>
  <c r="M77" i="4" s="1"/>
  <c r="J75" i="4"/>
  <c r="M75" i="4" s="1"/>
  <c r="J74" i="4"/>
  <c r="M74" i="4" s="1"/>
</calcChain>
</file>

<file path=xl/sharedStrings.xml><?xml version="1.0" encoding="utf-8"?>
<sst xmlns="http://schemas.openxmlformats.org/spreadsheetml/2006/main" count="1257" uniqueCount="597">
  <si>
    <t>姓名</t>
  </si>
  <si>
    <t>性别</t>
  </si>
  <si>
    <t>谭龙飞</t>
  </si>
  <si>
    <t>男</t>
  </si>
  <si>
    <t>谢月珊</t>
  </si>
  <si>
    <t>女</t>
  </si>
  <si>
    <t>陈炯炜</t>
  </si>
  <si>
    <t>林秋莫</t>
  </si>
  <si>
    <t>梁舒婷</t>
  </si>
  <si>
    <t>姚曼</t>
  </si>
  <si>
    <t>张灿宇</t>
  </si>
  <si>
    <t>李秋琴</t>
  </si>
  <si>
    <t>梁惠善</t>
  </si>
  <si>
    <t>陈小霞</t>
  </si>
  <si>
    <t>吴小虎</t>
  </si>
  <si>
    <t>陈俊峰</t>
  </si>
  <si>
    <t>钟国竞</t>
  </si>
  <si>
    <t>陈丽</t>
  </si>
  <si>
    <t>陈海慧</t>
  </si>
  <si>
    <t>梁筱悦</t>
  </si>
  <si>
    <t>刘芬</t>
  </si>
  <si>
    <t>梁晶晶</t>
  </si>
  <si>
    <t>谭宇权</t>
  </si>
  <si>
    <t>陈明庄</t>
  </si>
  <si>
    <t>陈德才</t>
  </si>
  <si>
    <t>陈小文</t>
  </si>
  <si>
    <t>许少英</t>
  </si>
  <si>
    <t>谢晓君</t>
  </si>
  <si>
    <t>周东曼</t>
  </si>
  <si>
    <t>肖婷</t>
  </si>
  <si>
    <t>李嫦</t>
  </si>
  <si>
    <t>王小漫</t>
  </si>
  <si>
    <t>曹舒怡</t>
  </si>
  <si>
    <t>庄湛清</t>
  </si>
  <si>
    <t>刘嘉莹</t>
  </si>
  <si>
    <t>李倩霞</t>
  </si>
  <si>
    <t>肖龙</t>
  </si>
  <si>
    <t>李舒迪</t>
  </si>
  <si>
    <t>区金霞</t>
  </si>
  <si>
    <t>周琼</t>
  </si>
  <si>
    <t>郑敏</t>
  </si>
  <si>
    <t>吕颖冬</t>
  </si>
  <si>
    <t>陈保玲</t>
  </si>
  <si>
    <t>卢观凤</t>
  </si>
  <si>
    <t>杨婷华</t>
  </si>
  <si>
    <t>莫日红</t>
  </si>
  <si>
    <t>谢京秀</t>
  </si>
  <si>
    <t>赖清华</t>
  </si>
  <si>
    <t>陈珍梅</t>
  </si>
  <si>
    <t>周钧华</t>
  </si>
  <si>
    <t>林玉琼</t>
  </si>
  <si>
    <t>陈小妹</t>
  </si>
  <si>
    <t>郭慧娟</t>
  </si>
  <si>
    <t>熊春丽</t>
  </si>
  <si>
    <t>黄金丽</t>
  </si>
  <si>
    <t>黄代英</t>
  </si>
  <si>
    <t>邓华成</t>
  </si>
  <si>
    <t>叶景明</t>
  </si>
  <si>
    <t>刘晶</t>
  </si>
  <si>
    <t>符议云</t>
  </si>
  <si>
    <t>胡明媛</t>
  </si>
  <si>
    <t>邓永健</t>
  </si>
  <si>
    <t>周少娟</t>
  </si>
  <si>
    <t>吴思敏</t>
  </si>
  <si>
    <t>陈思敏</t>
  </si>
  <si>
    <t>梁思敏</t>
  </si>
  <si>
    <t>曾杰婷</t>
  </si>
  <si>
    <t>甘思媛</t>
  </si>
  <si>
    <t>夏勤勤</t>
  </si>
  <si>
    <t>廖妙</t>
  </si>
  <si>
    <t>耿艺文</t>
  </si>
  <si>
    <t>黄招娣</t>
  </si>
  <si>
    <t>林思敏</t>
  </si>
  <si>
    <t>梁宣蓉</t>
  </si>
  <si>
    <t>邓海丽</t>
  </si>
  <si>
    <t>吴永奇</t>
  </si>
  <si>
    <t>梁思明</t>
  </si>
  <si>
    <t>孔玲珊</t>
  </si>
  <si>
    <t>车艺婷</t>
  </si>
  <si>
    <t>吴盈静</t>
  </si>
  <si>
    <t>陈红丹</t>
  </si>
  <si>
    <t>李金爱</t>
  </si>
  <si>
    <t>候玉梅</t>
  </si>
  <si>
    <t>陈建娣</t>
  </si>
  <si>
    <t>麦梦霞</t>
  </si>
  <si>
    <t>罗秀月</t>
  </si>
  <si>
    <t>占雪莹</t>
  </si>
  <si>
    <t>董夏</t>
  </si>
  <si>
    <t>吴柯妹</t>
  </si>
  <si>
    <t>莫月凤</t>
  </si>
  <si>
    <t>梁秀霞</t>
  </si>
  <si>
    <t>张小曼</t>
  </si>
  <si>
    <t>廖运考</t>
  </si>
  <si>
    <t>梁水连</t>
  </si>
  <si>
    <t>龙凤华</t>
  </si>
  <si>
    <t>李云飞</t>
  </si>
  <si>
    <t>李英</t>
  </si>
  <si>
    <t>王雄达</t>
  </si>
  <si>
    <t>洪淑贤</t>
  </si>
  <si>
    <t>邱海宁</t>
  </si>
  <si>
    <t>邓玉梦</t>
  </si>
  <si>
    <t>蔡翠云</t>
  </si>
  <si>
    <t>容晓华</t>
  </si>
  <si>
    <t>李如玉</t>
  </si>
  <si>
    <t>郭美余</t>
  </si>
  <si>
    <t>谢英</t>
  </si>
  <si>
    <t>黄伟清</t>
  </si>
  <si>
    <t>钟辉英</t>
  </si>
  <si>
    <t>许莹莹</t>
  </si>
  <si>
    <t>吴琼</t>
  </si>
  <si>
    <t>张小玲</t>
  </si>
  <si>
    <t>邹颖</t>
  </si>
  <si>
    <t>林木妍</t>
  </si>
  <si>
    <t>谢秋菊</t>
  </si>
  <si>
    <t>叶静怡</t>
  </si>
  <si>
    <t>陈伟洁</t>
  </si>
  <si>
    <t>吴莎莎</t>
  </si>
  <si>
    <t>梁宇倩</t>
  </si>
  <si>
    <t>陈菲菲</t>
  </si>
  <si>
    <t>肖楚红</t>
  </si>
  <si>
    <t>徐丽梅</t>
  </si>
  <si>
    <t>李伟情</t>
  </si>
  <si>
    <t>张华露</t>
  </si>
  <si>
    <t>陈莉莉</t>
  </si>
  <si>
    <t>张晓晨</t>
  </si>
  <si>
    <t>陈楠</t>
  </si>
  <si>
    <t>郑玉曼</t>
  </si>
  <si>
    <t>龚军庭</t>
  </si>
  <si>
    <t>谢引娣</t>
  </si>
  <si>
    <t>麦绍连</t>
  </si>
  <si>
    <t>朱婷婷</t>
  </si>
  <si>
    <t>黄恒</t>
  </si>
  <si>
    <t>李华丽</t>
  </si>
  <si>
    <t>李冬玲</t>
  </si>
  <si>
    <t>彭菁菁</t>
  </si>
  <si>
    <t>吴慧贤</t>
  </si>
  <si>
    <t>钟晓玲</t>
  </si>
  <si>
    <t>彭淑霞</t>
  </si>
  <si>
    <t>谭树娣</t>
  </si>
  <si>
    <t>符婷茹</t>
  </si>
  <si>
    <t>曹梓玲</t>
  </si>
  <si>
    <t>李宁</t>
  </si>
  <si>
    <t>莫李娣</t>
  </si>
  <si>
    <t>吴昕</t>
  </si>
  <si>
    <t>杨小英</t>
  </si>
  <si>
    <t>梁媚</t>
  </si>
  <si>
    <t>赖海花</t>
  </si>
  <si>
    <t>卢燕兰</t>
  </si>
  <si>
    <t>张靖</t>
  </si>
  <si>
    <t>阮水玲</t>
  </si>
  <si>
    <t>梁静娴</t>
  </si>
  <si>
    <t>谢晓文</t>
  </si>
  <si>
    <t>陈维妹</t>
  </si>
  <si>
    <t>梁文笠</t>
  </si>
  <si>
    <t>温毅</t>
  </si>
  <si>
    <t>刘惠</t>
  </si>
  <si>
    <t>宁家英</t>
  </si>
  <si>
    <t>李土群</t>
  </si>
  <si>
    <t>吴旭咏</t>
  </si>
  <si>
    <t>何丽</t>
  </si>
  <si>
    <t>吴文良</t>
  </si>
  <si>
    <t>殷梦励</t>
  </si>
  <si>
    <t>沈超农</t>
  </si>
  <si>
    <t>陈文凤</t>
  </si>
  <si>
    <t>陈港沐</t>
  </si>
  <si>
    <t>吴剑恒</t>
  </si>
  <si>
    <t>李裕民</t>
  </si>
  <si>
    <t>黄莹莹</t>
  </si>
  <si>
    <t>尤文磊</t>
  </si>
  <si>
    <t>伍素雯</t>
  </si>
  <si>
    <t>林舒华</t>
  </si>
  <si>
    <t>武凤鸣</t>
  </si>
  <si>
    <t>吴夏梅</t>
  </si>
  <si>
    <t>黄金莲</t>
  </si>
  <si>
    <t>陈观凤</t>
  </si>
  <si>
    <t>黄春娥</t>
  </si>
  <si>
    <t>钟宇英</t>
  </si>
  <si>
    <t>赵江艳</t>
  </si>
  <si>
    <t>吴秋颖</t>
  </si>
  <si>
    <t>陈文美</t>
  </si>
  <si>
    <t>李庆君</t>
  </si>
  <si>
    <t>刘康福</t>
  </si>
  <si>
    <t>韦颖</t>
  </si>
  <si>
    <t>甘颖然</t>
  </si>
  <si>
    <t>林阳子</t>
  </si>
  <si>
    <t>何姗琏</t>
  </si>
  <si>
    <t>李仁杰</t>
  </si>
  <si>
    <t>张昭</t>
  </si>
  <si>
    <t>郑敬</t>
  </si>
  <si>
    <t>梁聪婷</t>
  </si>
  <si>
    <t>周小湾</t>
  </si>
  <si>
    <t>胡丽婷</t>
  </si>
  <si>
    <t>张春宜</t>
  </si>
  <si>
    <t>李清</t>
  </si>
  <si>
    <t>符统</t>
  </si>
  <si>
    <t>陈冬梅</t>
  </si>
  <si>
    <t>黄琦樊</t>
  </si>
  <si>
    <t>覃寿娟</t>
  </si>
  <si>
    <t>叶梅</t>
  </si>
  <si>
    <t>龙文婷</t>
  </si>
  <si>
    <t>黄缤韵</t>
  </si>
  <si>
    <t>李元霞</t>
  </si>
  <si>
    <t>陈思迪</t>
  </si>
  <si>
    <t>花碧雪</t>
  </si>
  <si>
    <t>梁勇贤</t>
  </si>
  <si>
    <t>陈珍丽</t>
  </si>
  <si>
    <t>叶萃雯</t>
  </si>
  <si>
    <t>郑维敏</t>
  </si>
  <si>
    <t>李娟娟</t>
  </si>
  <si>
    <t>邓翠萍</t>
  </si>
  <si>
    <t>李宇婷</t>
  </si>
  <si>
    <t>麦晓青</t>
  </si>
  <si>
    <t>袁雁玲</t>
  </si>
  <si>
    <t>朱琼玉</t>
  </si>
  <si>
    <t>林婷</t>
  </si>
  <si>
    <t>黄丽醒</t>
  </si>
  <si>
    <t>陈妃三</t>
  </si>
  <si>
    <t>谭莲芳</t>
  </si>
  <si>
    <t>刘秀华</t>
  </si>
  <si>
    <t>王斯斯</t>
  </si>
  <si>
    <t>李军钰</t>
  </si>
  <si>
    <t>曾小贤</t>
  </si>
  <si>
    <t>黄玉铃</t>
  </si>
  <si>
    <t>黄顶娟</t>
  </si>
  <si>
    <t>谢连娣</t>
  </si>
  <si>
    <t>蔡水妹</t>
  </si>
  <si>
    <t>何宏奋</t>
  </si>
  <si>
    <t>梁碧清</t>
  </si>
  <si>
    <t>陈金选</t>
  </si>
  <si>
    <t>支丽霞</t>
  </si>
  <si>
    <t>蔡晓诗</t>
  </si>
  <si>
    <t>丘云</t>
  </si>
  <si>
    <t>张娜</t>
  </si>
  <si>
    <t>黄艺梅</t>
  </si>
  <si>
    <t>陈文娣</t>
  </si>
  <si>
    <t>杨岸平</t>
  </si>
  <si>
    <t>谭诗艺</t>
  </si>
  <si>
    <t>梁海娟</t>
  </si>
  <si>
    <t>刘纯冰</t>
  </si>
  <si>
    <t>刘金兰</t>
  </si>
  <si>
    <t>崔展菊</t>
  </si>
  <si>
    <t>周娇珍</t>
  </si>
  <si>
    <t>钟玉莲</t>
  </si>
  <si>
    <t>林欣</t>
  </si>
  <si>
    <t>李嘉怡</t>
  </si>
  <si>
    <t>林小晶</t>
  </si>
  <si>
    <t>中学数学教师</t>
  </si>
  <si>
    <t>中学语文教师</t>
  </si>
  <si>
    <t>中学地理教师</t>
  </si>
  <si>
    <t>中学物理教师</t>
  </si>
  <si>
    <t>中学音乐教师</t>
  </si>
  <si>
    <t>中学体育教师</t>
  </si>
  <si>
    <t>中学英语教师</t>
  </si>
  <si>
    <t>小学语文教师</t>
  </si>
  <si>
    <t>小学英语教师</t>
  </si>
  <si>
    <t>小学信息技术教师</t>
  </si>
  <si>
    <t>中学化学教师</t>
  </si>
  <si>
    <t>中学生物教师</t>
  </si>
  <si>
    <t>中学政治教师</t>
  </si>
  <si>
    <t>中学历史教师</t>
  </si>
  <si>
    <t>小学数学教师</t>
  </si>
  <si>
    <t>小学科学教师</t>
  </si>
  <si>
    <t>小学体育教师</t>
  </si>
  <si>
    <t>小学计算机教师</t>
  </si>
  <si>
    <t>小学美术教师</t>
  </si>
  <si>
    <t>小学信息技术</t>
  </si>
  <si>
    <t>小学音乐教师</t>
  </si>
  <si>
    <t>幼儿教师</t>
  </si>
  <si>
    <t>特殊教育教师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</si>
  <si>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</si>
  <si>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</si>
  <si>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</si>
  <si>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</si>
  <si>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</si>
  <si>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</si>
  <si>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</si>
  <si>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</si>
  <si>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</si>
  <si>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</si>
  <si>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</si>
  <si>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</si>
  <si>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</si>
  <si>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</si>
  <si>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</si>
  <si>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</si>
  <si>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</si>
  <si>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</si>
  <si>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</si>
  <si>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</si>
  <si>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</si>
  <si>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</si>
  <si>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</si>
  <si>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</si>
  <si>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</si>
  <si>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</si>
  <si>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</si>
  <si>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</si>
  <si>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</si>
  <si>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</si>
  <si>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</si>
  <si>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</si>
  <si>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</si>
  <si>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</si>
  <si>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</si>
  <si>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</si>
  <si>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</si>
  <si>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</si>
  <si>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</si>
  <si>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</si>
  <si>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</si>
  <si>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</si>
  <si>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</si>
  <si>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</si>
  <si>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</si>
  <si>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</si>
  <si>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</si>
  <si>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</si>
  <si>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</si>
  <si>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</si>
  <si>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</si>
  <si>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</si>
  <si>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</si>
  <si>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</si>
  <si>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</si>
  <si>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</si>
  <si>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</si>
  <si>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</si>
  <si>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</si>
  <si>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</si>
  <si>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</si>
  <si>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</si>
  <si>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</si>
  <si>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吴丽红</t>
  </si>
  <si>
    <t>黄丽敏</t>
  </si>
  <si>
    <t>序号</t>
    <phoneticPr fontId="1" type="noConversion"/>
  </si>
  <si>
    <t>准考证号码</t>
    <phoneticPr fontId="1" type="noConversion"/>
  </si>
  <si>
    <t>笔试成绩</t>
    <phoneticPr fontId="1" type="noConversion"/>
  </si>
  <si>
    <t>面试成绩</t>
    <phoneticPr fontId="1" type="noConversion"/>
  </si>
  <si>
    <t>总成绩</t>
    <phoneticPr fontId="1" type="noConversion"/>
  </si>
  <si>
    <t>总名次</t>
    <phoneticPr fontId="1" type="noConversion"/>
  </si>
  <si>
    <t>职位</t>
    <phoneticPr fontId="1" type="noConversion"/>
  </si>
  <si>
    <t>岗位代码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</si>
  <si>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</si>
  <si>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</si>
  <si>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</si>
  <si>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</si>
  <si>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</si>
  <si>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</si>
  <si>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</si>
  <si>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</si>
  <si>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是否进入体检</t>
    <phoneticPr fontId="1" type="noConversion"/>
  </si>
  <si>
    <t>2017099019</t>
  </si>
  <si>
    <t>2017066014</t>
  </si>
  <si>
    <t>2017044011</t>
  </si>
  <si>
    <t>2017080016</t>
  </si>
  <si>
    <t>2017029006</t>
  </si>
  <si>
    <t>2017028015</t>
  </si>
  <si>
    <t>2017096015</t>
  </si>
  <si>
    <t>2017110010</t>
  </si>
  <si>
    <t>2017094016</t>
  </si>
  <si>
    <t>2017081030</t>
  </si>
  <si>
    <t>2017006003</t>
  </si>
  <si>
    <t>2017094014</t>
  </si>
  <si>
    <t>2017105013</t>
  </si>
  <si>
    <t>2017053022</t>
  </si>
  <si>
    <t>2017047028</t>
  </si>
  <si>
    <t>2017015004</t>
  </si>
  <si>
    <t>2017099010</t>
  </si>
  <si>
    <t>2017054012</t>
  </si>
  <si>
    <t>2017057013</t>
  </si>
  <si>
    <t>2017096004</t>
  </si>
  <si>
    <t>2017068013</t>
  </si>
  <si>
    <t>2017058020</t>
  </si>
  <si>
    <t>2017033023</t>
  </si>
  <si>
    <t>2017056013</t>
  </si>
  <si>
    <t>2017019029</t>
  </si>
  <si>
    <t>2017038005</t>
  </si>
  <si>
    <t>2017050009</t>
  </si>
  <si>
    <t>2017012003</t>
  </si>
  <si>
    <t>2017070017</t>
  </si>
  <si>
    <t>2017104024</t>
  </si>
  <si>
    <t>2017045016</t>
  </si>
  <si>
    <t>2017072015</t>
  </si>
  <si>
    <t>2017104012</t>
  </si>
  <si>
    <t>2017045030</t>
  </si>
  <si>
    <t>2017026026</t>
  </si>
  <si>
    <t>2017043009</t>
  </si>
  <si>
    <t>2017047029</t>
  </si>
  <si>
    <t>2017036003</t>
  </si>
  <si>
    <t>2017102015</t>
  </si>
  <si>
    <t>2017068001</t>
  </si>
  <si>
    <t>2017101028</t>
  </si>
  <si>
    <t>2017086008</t>
  </si>
  <si>
    <t>2017095013</t>
  </si>
  <si>
    <t>2017049005</t>
  </si>
  <si>
    <t>2017051026</t>
  </si>
  <si>
    <t>2017062028</t>
  </si>
  <si>
    <t>2017031003</t>
  </si>
  <si>
    <t>2017067017</t>
  </si>
  <si>
    <t>2017112008</t>
  </si>
  <si>
    <t>2017054021</t>
  </si>
  <si>
    <t>2017011023</t>
  </si>
  <si>
    <t>2017088010</t>
  </si>
  <si>
    <t>2017108009</t>
  </si>
  <si>
    <t>2017056030</t>
  </si>
  <si>
    <t>2017025022</t>
  </si>
  <si>
    <t>2017020014</t>
  </si>
  <si>
    <t>2017105010</t>
  </si>
  <si>
    <t>2017050007</t>
  </si>
  <si>
    <t>2017105011</t>
  </si>
  <si>
    <t>2017059009</t>
  </si>
  <si>
    <t>2017058014</t>
  </si>
  <si>
    <t>2017042005</t>
  </si>
  <si>
    <t>2017039027</t>
  </si>
  <si>
    <t>2017076026</t>
  </si>
  <si>
    <t>2017050001</t>
  </si>
  <si>
    <t>2017026020</t>
  </si>
  <si>
    <t>2017017026</t>
  </si>
  <si>
    <t>2017048006</t>
  </si>
  <si>
    <t>2017090007</t>
  </si>
  <si>
    <t>2017077025</t>
  </si>
  <si>
    <t>2017053026</t>
  </si>
  <si>
    <t>2017072011</t>
  </si>
  <si>
    <t>2017018025</t>
  </si>
  <si>
    <t>2017014001</t>
  </si>
  <si>
    <t>2017025002</t>
  </si>
  <si>
    <t>2017047025</t>
  </si>
  <si>
    <t>2017084022</t>
  </si>
  <si>
    <t>2017110024</t>
  </si>
  <si>
    <t>2017017025</t>
  </si>
  <si>
    <t>2017030004</t>
  </si>
  <si>
    <t>2017104015</t>
  </si>
  <si>
    <t>2017068018</t>
  </si>
  <si>
    <t>2017060015</t>
  </si>
  <si>
    <t>2017031001</t>
  </si>
  <si>
    <t>2017011003</t>
  </si>
  <si>
    <t>2017039010</t>
  </si>
  <si>
    <t>2017023023</t>
  </si>
  <si>
    <t>2017075021</t>
  </si>
  <si>
    <t>2017082020</t>
  </si>
  <si>
    <t>2017088028</t>
  </si>
  <si>
    <t>2017008019</t>
  </si>
  <si>
    <t>2017101025</t>
  </si>
  <si>
    <t>2017047006</t>
  </si>
  <si>
    <t>2017066024</t>
  </si>
  <si>
    <t>2017030029</t>
  </si>
  <si>
    <t>2017075013</t>
  </si>
  <si>
    <t>2017043030</t>
  </si>
  <si>
    <t>2017084027</t>
  </si>
  <si>
    <t>2017054028</t>
  </si>
  <si>
    <t>2017002017</t>
  </si>
  <si>
    <t>2017014028</t>
  </si>
  <si>
    <t>2017037004</t>
  </si>
  <si>
    <t>2017109019</t>
  </si>
  <si>
    <t>2017076024</t>
  </si>
  <si>
    <t>2017041008</t>
  </si>
  <si>
    <t>2017004027</t>
  </si>
  <si>
    <t>2017081008</t>
  </si>
  <si>
    <t>2017028028</t>
  </si>
  <si>
    <t>2017002028</t>
  </si>
  <si>
    <t>2017094018</t>
  </si>
  <si>
    <t>2017064027</t>
  </si>
  <si>
    <t>2017106025</t>
  </si>
  <si>
    <t>2017032030</t>
  </si>
  <si>
    <t>2017050018</t>
  </si>
  <si>
    <t>2017094015</t>
  </si>
  <si>
    <t>2017086014</t>
  </si>
  <si>
    <t>2017010030</t>
  </si>
  <si>
    <t>2017108004</t>
  </si>
  <si>
    <t>2017081022</t>
  </si>
  <si>
    <t>2017063019</t>
  </si>
  <si>
    <t>2017052010</t>
  </si>
  <si>
    <t>2017050025</t>
  </si>
  <si>
    <t>2017024023</t>
  </si>
  <si>
    <t>2017016030</t>
  </si>
  <si>
    <t>2017089018</t>
  </si>
  <si>
    <t>2017103020</t>
  </si>
  <si>
    <t>2017097026</t>
  </si>
  <si>
    <t>2017065006</t>
  </si>
  <si>
    <t>2017050021</t>
  </si>
  <si>
    <t>2017080012</t>
  </si>
  <si>
    <t>2017005018</t>
  </si>
  <si>
    <t>2017087019</t>
  </si>
  <si>
    <t>2017053002</t>
  </si>
  <si>
    <t>2017079027</t>
  </si>
  <si>
    <t>2017057016</t>
  </si>
  <si>
    <t>2017099009</t>
  </si>
  <si>
    <t>2017019020</t>
  </si>
  <si>
    <t>2017090014</t>
  </si>
  <si>
    <t>2017085029</t>
  </si>
  <si>
    <t>2017037029</t>
  </si>
  <si>
    <t>2017021008</t>
  </si>
  <si>
    <t>2017066025</t>
  </si>
  <si>
    <t>2017070001</t>
  </si>
  <si>
    <t>2017086013</t>
  </si>
  <si>
    <t>2017005025</t>
  </si>
  <si>
    <t>2017040011</t>
  </si>
  <si>
    <t>2017034030</t>
  </si>
  <si>
    <t>2017082017</t>
  </si>
  <si>
    <t>2017099016</t>
  </si>
  <si>
    <t>2017055012</t>
  </si>
  <si>
    <t>2017008015</t>
  </si>
  <si>
    <t>2017067030</t>
  </si>
  <si>
    <t>2017025013</t>
  </si>
  <si>
    <t>2017010022</t>
  </si>
  <si>
    <t>2017049002</t>
  </si>
  <si>
    <t>2017082025</t>
  </si>
  <si>
    <t>2017099005</t>
  </si>
  <si>
    <t>2017098003</t>
  </si>
  <si>
    <t>2017048014</t>
  </si>
  <si>
    <t>2017030023</t>
  </si>
  <si>
    <t>2017036019</t>
  </si>
  <si>
    <t>2017062005</t>
  </si>
  <si>
    <t>2017044001</t>
  </si>
  <si>
    <t>2017023027</t>
  </si>
  <si>
    <t>2017085010</t>
  </si>
  <si>
    <t>2017067021</t>
  </si>
  <si>
    <t>2017069011</t>
  </si>
  <si>
    <t>2017031027</t>
  </si>
  <si>
    <t>2017013017</t>
  </si>
  <si>
    <t>2017068029</t>
  </si>
  <si>
    <t>2017018016</t>
  </si>
  <si>
    <t>2017037025</t>
  </si>
  <si>
    <t>2017059027</t>
  </si>
  <si>
    <t>2017050020</t>
  </si>
  <si>
    <t>2017112019</t>
  </si>
  <si>
    <t>2017042002</t>
  </si>
  <si>
    <t>2017049013</t>
  </si>
  <si>
    <t>2017056027</t>
  </si>
  <si>
    <t>2017041013</t>
  </si>
  <si>
    <t>2017034018</t>
  </si>
  <si>
    <t>2017066027</t>
  </si>
  <si>
    <t>2017055018</t>
  </si>
  <si>
    <t>2017076010</t>
  </si>
  <si>
    <t>2017046012</t>
  </si>
  <si>
    <t>2017105016</t>
  </si>
  <si>
    <t>2017103005</t>
  </si>
  <si>
    <t>2017028013</t>
  </si>
  <si>
    <t>2017027009</t>
  </si>
  <si>
    <t>2017047018</t>
  </si>
  <si>
    <t>2017069001</t>
  </si>
  <si>
    <t>2017009014</t>
  </si>
  <si>
    <t>2017077024</t>
  </si>
  <si>
    <t>2017057006</t>
  </si>
  <si>
    <t>2017047008</t>
  </si>
  <si>
    <t>2017079015</t>
  </si>
  <si>
    <t>2017114021</t>
  </si>
  <si>
    <t>2017113022</t>
  </si>
  <si>
    <t>2017113006</t>
  </si>
  <si>
    <t>2017115017</t>
  </si>
  <si>
    <t>2017113011</t>
  </si>
  <si>
    <t>2017113024</t>
  </si>
  <si>
    <t>2017118013</t>
  </si>
  <si>
    <t>2017115012</t>
  </si>
  <si>
    <t>2017113016</t>
  </si>
  <si>
    <t>2017115005</t>
  </si>
  <si>
    <t>2017118005</t>
  </si>
  <si>
    <t>2017116007</t>
  </si>
  <si>
    <t>2017115024</t>
  </si>
  <si>
    <t>2017116016</t>
  </si>
  <si>
    <t>2017118010</t>
  </si>
  <si>
    <t>2017114014</t>
  </si>
  <si>
    <t>2017116029</t>
  </si>
  <si>
    <t>2017117005</t>
  </si>
  <si>
    <t>2017113017</t>
  </si>
  <si>
    <t>2017116001</t>
  </si>
  <si>
    <t>2017116028</t>
  </si>
  <si>
    <t>2017114025</t>
  </si>
  <si>
    <t>2017113021</t>
  </si>
  <si>
    <t>2017115016</t>
  </si>
  <si>
    <t>2017114015</t>
  </si>
  <si>
    <t>2017114009</t>
  </si>
  <si>
    <t>2017116012</t>
  </si>
  <si>
    <t>2017118019</t>
  </si>
  <si>
    <t>2017118001</t>
  </si>
  <si>
    <t>2017117008</t>
  </si>
  <si>
    <t>2017114024</t>
  </si>
  <si>
    <t>2017115008</t>
  </si>
  <si>
    <t>2017117007</t>
  </si>
  <si>
    <t>2017117017</t>
  </si>
  <si>
    <t>2017117012</t>
  </si>
  <si>
    <t>2017118025</t>
  </si>
  <si>
    <t>2017114017</t>
  </si>
  <si>
    <t>2017117022</t>
  </si>
  <si>
    <t>2017114002</t>
  </si>
  <si>
    <t>2017116025</t>
  </si>
  <si>
    <t>2017115025</t>
  </si>
  <si>
    <t>2017115014</t>
  </si>
  <si>
    <t>2017116015</t>
  </si>
  <si>
    <t>2017115003</t>
  </si>
  <si>
    <t>2017069030</t>
  </si>
  <si>
    <t>2017059024</t>
  </si>
  <si>
    <t>2017011025</t>
  </si>
  <si>
    <t>湛江市霞山区2017年教师招聘总成绩</t>
    <phoneticPr fontId="1" type="noConversion"/>
  </si>
  <si>
    <t>附件1：</t>
    <phoneticPr fontId="1" type="noConversion"/>
  </si>
  <si>
    <t>50%笔试成绩</t>
    <phoneticPr fontId="1" type="noConversion"/>
  </si>
  <si>
    <t>50%面试成绩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</si>
</sst>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24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6"/>
      <name val="宋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9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76" fontId="2" fillId="0" borderId="0" xfId="0" applyNumberFormat="1" applyFont="1"/>
    <xf numFmtId="0" fontId="2" fillId="0" borderId="0" xfId="0" applyNumberFormat="1" applyFont="1"/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8"/>
  <sheetViews>
    <sheetView tabSelected="1" zoomScaleNormal="100" workbookViewId="0">
      <pane xSplit="2" ySplit="3" topLeftCell="C238" activePane="bottomRight" state="frozen"/>
      <selection pane="topRight" activeCell="C1" sqref="C1"/>
      <selection pane="bottomLeft" activeCell="A2" sqref="A2"/>
      <selection pane="bottomRight" activeCell="S245" sqref="S245"/>
    </sheetView>
  </sheetViews>
  <sheetFormatPr defaultColWidth="7.375" defaultRowHeight="14.25"/>
  <cols>
    <col min="1" max="1" width="5" style="5" customWidth="1"/>
    <col min="2" max="2" width="9.5" style="5" customWidth="1"/>
    <col min="3" max="3" width="11.5" style="5" bestFit="1" customWidth="1"/>
    <col min="4" max="4" width="5.875" style="5" customWidth="1"/>
    <col min="5" max="9" width="8.5" style="9" bestFit="1" customWidth="1"/>
    <col min="10" max="10" width="7.5" style="10" bestFit="1" customWidth="1"/>
    <col min="11" max="11" width="14.875" style="5" customWidth="1"/>
    <col min="12" max="12" width="9.125" style="5" customWidth="1"/>
    <col min="13" max="16384" width="7.375" style="5"/>
  </cols>
  <sheetData>
    <row r="1" spans="1:13" ht="20.25" customHeight="1">
      <c r="A1" s="15" t="s">
        <v>594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3.75" customHeight="1">
      <c r="A2" s="13" t="s">
        <v>593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1:13" s="4" customFormat="1" ht="42" customHeight="1">
      <c r="A3" s="1" t="s">
        <v>334</v>
      </c>
      <c r="B3" s="1" t="s">
        <v>0</v>
      </c>
      <c r="C3" s="1" t="s">
        <v>335</v>
      </c>
      <c r="D3" s="1" t="s">
        <v>1</v>
      </c>
      <c r="E3" s="2" t="s">
        <v>336</v>
      </c>
      <c r="F3" s="17" t="s">
        <v>595</v>
      </c>
      <c r="G3" s="2" t="s">
        <v>337</v>
      </c>
      <c r="H3" s="17" t="s">
        <v>596</v>
      </c>
      <c r="I3" s="6" t="s">
        <v>338</v>
      </c>
      <c r="J3" s="3" t="s">
        <v>339</v>
      </c>
      <c r="K3" s="1" t="s">
        <v>340</v>
      </c>
      <c r="L3" s="1" t="s">
        <v>341</v>
      </c>
      <c r="M3" s="12" t="s">
        <v>350</v>
      </c>
    </row>
    <row r="4" spans="1:13" s="4" customFormat="1" ht="24.95" customHeight="1">
      <c r="A4" s="1">
        <v>1</v>
      </c>
      <c r="B4" s="1" t="s">
        <v>6</v>
      </c>
      <c r="C4" s="1" t="s">
        <v>351</v>
      </c>
      <c r="D4" s="1" t="s">
        <v>3</v>
      </c>
      <c r="E4" s="2">
        <v>78.75</v>
      </c>
      <c r="F4" s="2">
        <f t="shared" ref="F4:F67" si="0">E4*0.5</f>
        <v>39.375</v>
      </c>
      <c r="G4" s="2">
        <v>86.9</v>
      </c>
      <c r="H4" s="2">
        <f t="shared" ref="H4:H67" si="1">G4*0.5</f>
        <v>43.45</v>
      </c>
      <c r="I4" s="2">
        <f t="shared" ref="I4:I67" si="2">F4+H4</f>
        <v>82.825000000000003</v>
      </c>
      <c r="J4" s="3">
        <f t="shared" ref="J4:J67" si="3">COUNTIFS(L:L,L4,I:I,"&gt;"&amp;I4)+1</f>
        <v>1</v>
      </c>
      <c r="K4" s="1" t="s">
        <v>246</v>
      </c>
      <c r="L4" s="1" t="s">
        <v>269</v>
      </c>
      <c r="M4" s="1" t="str">
        <f>IF(J4=1,"是","否")</f>
        <v>是</v>
      </c>
    </row>
    <row r="5" spans="1:13" s="4" customFormat="1" ht="24.95" customHeight="1">
      <c r="A5" s="1">
        <v>2</v>
      </c>
      <c r="B5" s="1" t="s">
        <v>2</v>
      </c>
      <c r="C5" s="1" t="s">
        <v>352</v>
      </c>
      <c r="D5" s="1" t="s">
        <v>3</v>
      </c>
      <c r="E5" s="2">
        <v>80.27</v>
      </c>
      <c r="F5" s="2">
        <f t="shared" si="0"/>
        <v>40.134999999999998</v>
      </c>
      <c r="G5" s="2">
        <v>84.9</v>
      </c>
      <c r="H5" s="2">
        <f t="shared" si="1"/>
        <v>42.45</v>
      </c>
      <c r="I5" s="2">
        <f t="shared" si="2"/>
        <v>82.585000000000008</v>
      </c>
      <c r="J5" s="3">
        <f t="shared" si="3"/>
        <v>2</v>
      </c>
      <c r="K5" s="1" t="s">
        <v>246</v>
      </c>
      <c r="L5" s="1" t="s">
        <v>269</v>
      </c>
      <c r="M5" s="1" t="str">
        <f t="shared" ref="M5:M68" si="4">IF(J5=1,"是","否")</f>
        <v>否</v>
      </c>
    </row>
    <row r="6" spans="1:13" s="4" customFormat="1" ht="24.95" customHeight="1">
      <c r="A6" s="1">
        <v>3</v>
      </c>
      <c r="B6" s="1" t="s">
        <v>4</v>
      </c>
      <c r="C6" s="1" t="s">
        <v>353</v>
      </c>
      <c r="D6" s="1" t="s">
        <v>5</v>
      </c>
      <c r="E6" s="2">
        <v>79.94</v>
      </c>
      <c r="F6" s="2">
        <f t="shared" si="0"/>
        <v>39.97</v>
      </c>
      <c r="G6" s="2">
        <v>83.9</v>
      </c>
      <c r="H6" s="2">
        <f t="shared" si="1"/>
        <v>41.95</v>
      </c>
      <c r="I6" s="2">
        <f t="shared" si="2"/>
        <v>81.92</v>
      </c>
      <c r="J6" s="3">
        <f t="shared" si="3"/>
        <v>3</v>
      </c>
      <c r="K6" s="1" t="s">
        <v>246</v>
      </c>
      <c r="L6" s="1" t="s">
        <v>269</v>
      </c>
      <c r="M6" s="1" t="str">
        <f t="shared" si="4"/>
        <v>否</v>
      </c>
    </row>
    <row r="7" spans="1:13" s="4" customFormat="1" ht="24.95" customHeight="1">
      <c r="A7" s="1">
        <v>4</v>
      </c>
      <c r="B7" s="1" t="s">
        <v>7</v>
      </c>
      <c r="C7" s="1" t="s">
        <v>354</v>
      </c>
      <c r="D7" s="1" t="s">
        <v>5</v>
      </c>
      <c r="E7" s="2">
        <v>82.57</v>
      </c>
      <c r="F7" s="2">
        <f t="shared" si="0"/>
        <v>41.284999999999997</v>
      </c>
      <c r="G7" s="2">
        <v>80.8</v>
      </c>
      <c r="H7" s="2">
        <f t="shared" si="1"/>
        <v>40.4</v>
      </c>
      <c r="I7" s="2">
        <f t="shared" si="2"/>
        <v>81.685000000000002</v>
      </c>
      <c r="J7" s="3">
        <f t="shared" si="3"/>
        <v>1</v>
      </c>
      <c r="K7" s="1" t="s">
        <v>247</v>
      </c>
      <c r="L7" s="1" t="s">
        <v>270</v>
      </c>
      <c r="M7" s="1" t="str">
        <f t="shared" si="4"/>
        <v>是</v>
      </c>
    </row>
    <row r="8" spans="1:13" s="4" customFormat="1" ht="24.95" customHeight="1">
      <c r="A8" s="1">
        <v>5</v>
      </c>
      <c r="B8" s="1" t="s">
        <v>8</v>
      </c>
      <c r="C8" s="1" t="s">
        <v>355</v>
      </c>
      <c r="D8" s="1" t="s">
        <v>5</v>
      </c>
      <c r="E8" s="2">
        <v>80.83</v>
      </c>
      <c r="F8" s="2">
        <f t="shared" si="0"/>
        <v>40.414999999999999</v>
      </c>
      <c r="G8" s="2">
        <v>81</v>
      </c>
      <c r="H8" s="2">
        <f t="shared" si="1"/>
        <v>40.5</v>
      </c>
      <c r="I8" s="2">
        <f t="shared" si="2"/>
        <v>80.914999999999992</v>
      </c>
      <c r="J8" s="3">
        <f t="shared" si="3"/>
        <v>2</v>
      </c>
      <c r="K8" s="1" t="s">
        <v>247</v>
      </c>
      <c r="L8" s="1" t="s">
        <v>270</v>
      </c>
      <c r="M8" s="1" t="str">
        <f t="shared" si="4"/>
        <v>否</v>
      </c>
    </row>
    <row r="9" spans="1:13" s="4" customFormat="1" ht="24.95" customHeight="1">
      <c r="A9" s="1">
        <v>6</v>
      </c>
      <c r="B9" s="1" t="s">
        <v>9</v>
      </c>
      <c r="C9" s="1" t="s">
        <v>356</v>
      </c>
      <c r="D9" s="1" t="s">
        <v>5</v>
      </c>
      <c r="E9" s="2">
        <v>80.08</v>
      </c>
      <c r="F9" s="2">
        <f t="shared" si="0"/>
        <v>40.04</v>
      </c>
      <c r="G9" s="2">
        <v>80.400000000000006</v>
      </c>
      <c r="H9" s="2">
        <f t="shared" si="1"/>
        <v>40.200000000000003</v>
      </c>
      <c r="I9" s="2">
        <f t="shared" si="2"/>
        <v>80.240000000000009</v>
      </c>
      <c r="J9" s="3">
        <f t="shared" si="3"/>
        <v>3</v>
      </c>
      <c r="K9" s="1" t="s">
        <v>247</v>
      </c>
      <c r="L9" s="1" t="s">
        <v>270</v>
      </c>
      <c r="M9" s="1" t="str">
        <f t="shared" si="4"/>
        <v>否</v>
      </c>
    </row>
    <row r="10" spans="1:13" s="4" customFormat="1" ht="24.95" customHeight="1">
      <c r="A10" s="1">
        <v>7</v>
      </c>
      <c r="B10" s="1" t="s">
        <v>12</v>
      </c>
      <c r="C10" s="1" t="s">
        <v>357</v>
      </c>
      <c r="D10" s="1" t="s">
        <v>5</v>
      </c>
      <c r="E10" s="2">
        <v>75.930000000000007</v>
      </c>
      <c r="F10" s="2">
        <f t="shared" si="0"/>
        <v>37.965000000000003</v>
      </c>
      <c r="G10" s="2">
        <v>83.4</v>
      </c>
      <c r="H10" s="2">
        <f t="shared" si="1"/>
        <v>41.7</v>
      </c>
      <c r="I10" s="2">
        <f t="shared" si="2"/>
        <v>79.665000000000006</v>
      </c>
      <c r="J10" s="3">
        <f t="shared" si="3"/>
        <v>1</v>
      </c>
      <c r="K10" s="1" t="s">
        <v>248</v>
      </c>
      <c r="L10" s="1" t="s">
        <v>271</v>
      </c>
      <c r="M10" s="1" t="str">
        <f t="shared" si="4"/>
        <v>是</v>
      </c>
    </row>
    <row r="11" spans="1:13" s="4" customFormat="1" ht="24.95" customHeight="1">
      <c r="A11" s="1">
        <v>8</v>
      </c>
      <c r="B11" s="1" t="s">
        <v>11</v>
      </c>
      <c r="C11" s="1" t="s">
        <v>358</v>
      </c>
      <c r="D11" s="1" t="s">
        <v>5</v>
      </c>
      <c r="E11" s="2">
        <v>76.17</v>
      </c>
      <c r="F11" s="2">
        <f t="shared" si="0"/>
        <v>38.085000000000001</v>
      </c>
      <c r="G11" s="2">
        <v>82.7</v>
      </c>
      <c r="H11" s="2">
        <f t="shared" si="1"/>
        <v>41.35</v>
      </c>
      <c r="I11" s="2">
        <f t="shared" si="2"/>
        <v>79.435000000000002</v>
      </c>
      <c r="J11" s="3">
        <f t="shared" si="3"/>
        <v>2</v>
      </c>
      <c r="K11" s="1" t="s">
        <v>248</v>
      </c>
      <c r="L11" s="1" t="s">
        <v>271</v>
      </c>
      <c r="M11" s="1" t="str">
        <f t="shared" si="4"/>
        <v>否</v>
      </c>
    </row>
    <row r="12" spans="1:13" s="4" customFormat="1" ht="24.95" customHeight="1">
      <c r="A12" s="1">
        <v>9</v>
      </c>
      <c r="B12" s="1" t="s">
        <v>10</v>
      </c>
      <c r="C12" s="1" t="s">
        <v>359</v>
      </c>
      <c r="D12" s="1" t="s">
        <v>3</v>
      </c>
      <c r="E12" s="2">
        <v>76.77</v>
      </c>
      <c r="F12" s="2">
        <f t="shared" si="0"/>
        <v>38.384999999999998</v>
      </c>
      <c r="G12" s="2">
        <v>78.099999999999994</v>
      </c>
      <c r="H12" s="2">
        <f t="shared" si="1"/>
        <v>39.049999999999997</v>
      </c>
      <c r="I12" s="2">
        <f t="shared" si="2"/>
        <v>77.435000000000002</v>
      </c>
      <c r="J12" s="3">
        <f t="shared" si="3"/>
        <v>3</v>
      </c>
      <c r="K12" s="1" t="s">
        <v>248</v>
      </c>
      <c r="L12" s="1" t="s">
        <v>271</v>
      </c>
      <c r="M12" s="1" t="str">
        <f t="shared" si="4"/>
        <v>否</v>
      </c>
    </row>
    <row r="13" spans="1:13" s="4" customFormat="1" ht="24.95" customHeight="1">
      <c r="A13" s="1">
        <v>10</v>
      </c>
      <c r="B13" s="1" t="s">
        <v>15</v>
      </c>
      <c r="C13" s="1" t="s">
        <v>360</v>
      </c>
      <c r="D13" s="1" t="s">
        <v>3</v>
      </c>
      <c r="E13" s="2">
        <v>79.52</v>
      </c>
      <c r="F13" s="2">
        <f t="shared" si="0"/>
        <v>39.76</v>
      </c>
      <c r="G13" s="2">
        <v>89.3</v>
      </c>
      <c r="H13" s="2">
        <f t="shared" si="1"/>
        <v>44.65</v>
      </c>
      <c r="I13" s="2">
        <f t="shared" si="2"/>
        <v>84.41</v>
      </c>
      <c r="J13" s="3">
        <f t="shared" si="3"/>
        <v>1</v>
      </c>
      <c r="K13" s="1" t="s">
        <v>249</v>
      </c>
      <c r="L13" s="1" t="s">
        <v>272</v>
      </c>
      <c r="M13" s="1" t="str">
        <f t="shared" si="4"/>
        <v>是</v>
      </c>
    </row>
    <row r="14" spans="1:13" s="4" customFormat="1" ht="24.95" customHeight="1">
      <c r="A14" s="1">
        <v>11</v>
      </c>
      <c r="B14" s="1" t="s">
        <v>14</v>
      </c>
      <c r="C14" s="1" t="s">
        <v>361</v>
      </c>
      <c r="D14" s="1" t="s">
        <v>3</v>
      </c>
      <c r="E14" s="2">
        <v>79.59</v>
      </c>
      <c r="F14" s="2">
        <f t="shared" si="0"/>
        <v>39.795000000000002</v>
      </c>
      <c r="G14" s="2">
        <v>82.6</v>
      </c>
      <c r="H14" s="2">
        <f t="shared" si="1"/>
        <v>41.3</v>
      </c>
      <c r="I14" s="2">
        <f t="shared" si="2"/>
        <v>81.094999999999999</v>
      </c>
      <c r="J14" s="3">
        <f t="shared" si="3"/>
        <v>2</v>
      </c>
      <c r="K14" s="1" t="s">
        <v>249</v>
      </c>
      <c r="L14" s="1" t="s">
        <v>272</v>
      </c>
      <c r="M14" s="1" t="str">
        <f t="shared" si="4"/>
        <v>否</v>
      </c>
    </row>
    <row r="15" spans="1:13" s="4" customFormat="1" ht="24.95" customHeight="1">
      <c r="A15" s="1">
        <v>12</v>
      </c>
      <c r="B15" s="1" t="s">
        <v>16</v>
      </c>
      <c r="C15" s="1" t="s">
        <v>362</v>
      </c>
      <c r="D15" s="1" t="s">
        <v>3</v>
      </c>
      <c r="E15" s="2">
        <v>74.459999999999994</v>
      </c>
      <c r="F15" s="2">
        <f t="shared" si="0"/>
        <v>37.229999999999997</v>
      </c>
      <c r="G15" s="2">
        <v>80.400000000000006</v>
      </c>
      <c r="H15" s="2">
        <f t="shared" si="1"/>
        <v>40.200000000000003</v>
      </c>
      <c r="I15" s="2">
        <f t="shared" si="2"/>
        <v>77.430000000000007</v>
      </c>
      <c r="J15" s="3">
        <f t="shared" si="3"/>
        <v>3</v>
      </c>
      <c r="K15" s="1" t="s">
        <v>249</v>
      </c>
      <c r="L15" s="1" t="s">
        <v>272</v>
      </c>
      <c r="M15" s="1" t="str">
        <f t="shared" si="4"/>
        <v>否</v>
      </c>
    </row>
    <row r="16" spans="1:13" s="4" customFormat="1" ht="24.95" customHeight="1">
      <c r="A16" s="1">
        <v>13</v>
      </c>
      <c r="B16" s="1" t="s">
        <v>18</v>
      </c>
      <c r="C16" s="1" t="s">
        <v>363</v>
      </c>
      <c r="D16" s="1" t="s">
        <v>5</v>
      </c>
      <c r="E16" s="2">
        <v>70.05</v>
      </c>
      <c r="F16" s="2">
        <f t="shared" si="0"/>
        <v>35.024999999999999</v>
      </c>
      <c r="G16" s="2">
        <v>89.4</v>
      </c>
      <c r="H16" s="2">
        <f t="shared" si="1"/>
        <v>44.7</v>
      </c>
      <c r="I16" s="2">
        <f t="shared" si="2"/>
        <v>79.724999999999994</v>
      </c>
      <c r="J16" s="3">
        <f t="shared" si="3"/>
        <v>1</v>
      </c>
      <c r="K16" s="1" t="s">
        <v>250</v>
      </c>
      <c r="L16" s="1" t="s">
        <v>273</v>
      </c>
      <c r="M16" s="1" t="str">
        <f t="shared" si="4"/>
        <v>是</v>
      </c>
    </row>
    <row r="17" spans="1:13" s="4" customFormat="1" ht="24.95" customHeight="1">
      <c r="A17" s="1">
        <v>14</v>
      </c>
      <c r="B17" s="1" t="s">
        <v>19</v>
      </c>
      <c r="C17" s="1" t="s">
        <v>364</v>
      </c>
      <c r="D17" s="1" t="s">
        <v>5</v>
      </c>
      <c r="E17" s="2">
        <v>64.73</v>
      </c>
      <c r="F17" s="2">
        <f t="shared" si="0"/>
        <v>32.365000000000002</v>
      </c>
      <c r="G17" s="2">
        <v>90.1</v>
      </c>
      <c r="H17" s="2">
        <f t="shared" si="1"/>
        <v>45.05</v>
      </c>
      <c r="I17" s="2">
        <f t="shared" si="2"/>
        <v>77.414999999999992</v>
      </c>
      <c r="J17" s="3">
        <f t="shared" si="3"/>
        <v>2</v>
      </c>
      <c r="K17" s="1" t="s">
        <v>250</v>
      </c>
      <c r="L17" s="1" t="s">
        <v>273</v>
      </c>
      <c r="M17" s="1" t="str">
        <f t="shared" si="4"/>
        <v>否</v>
      </c>
    </row>
    <row r="18" spans="1:13" s="4" customFormat="1" ht="24.95" customHeight="1">
      <c r="A18" s="1">
        <v>15</v>
      </c>
      <c r="B18" s="1" t="s">
        <v>20</v>
      </c>
      <c r="C18" s="1" t="s">
        <v>365</v>
      </c>
      <c r="D18" s="1" t="s">
        <v>5</v>
      </c>
      <c r="E18" s="2">
        <v>63.42</v>
      </c>
      <c r="F18" s="2">
        <f t="shared" si="0"/>
        <v>31.71</v>
      </c>
      <c r="G18" s="2">
        <v>91.2</v>
      </c>
      <c r="H18" s="2">
        <f t="shared" si="1"/>
        <v>45.6</v>
      </c>
      <c r="I18" s="2">
        <f t="shared" si="2"/>
        <v>77.31</v>
      </c>
      <c r="J18" s="3">
        <f t="shared" si="3"/>
        <v>3</v>
      </c>
      <c r="K18" s="1" t="s">
        <v>250</v>
      </c>
      <c r="L18" s="1" t="s">
        <v>273</v>
      </c>
      <c r="M18" s="1" t="str">
        <f t="shared" si="4"/>
        <v>否</v>
      </c>
    </row>
    <row r="19" spans="1:13" s="4" customFormat="1" ht="24.95" customHeight="1">
      <c r="A19" s="1">
        <v>16</v>
      </c>
      <c r="B19" s="1" t="s">
        <v>22</v>
      </c>
      <c r="C19" s="1" t="s">
        <v>366</v>
      </c>
      <c r="D19" s="1" t="s">
        <v>3</v>
      </c>
      <c r="E19" s="2">
        <v>63.51</v>
      </c>
      <c r="F19" s="11">
        <f t="shared" si="0"/>
        <v>31.754999999999999</v>
      </c>
      <c r="G19" s="2">
        <v>78.099999999999994</v>
      </c>
      <c r="H19" s="2">
        <f t="shared" si="1"/>
        <v>39.049999999999997</v>
      </c>
      <c r="I19" s="2">
        <f t="shared" si="2"/>
        <v>70.804999999999993</v>
      </c>
      <c r="J19" s="3">
        <f t="shared" si="3"/>
        <v>1</v>
      </c>
      <c r="K19" s="1" t="s">
        <v>251</v>
      </c>
      <c r="L19" s="1" t="s">
        <v>274</v>
      </c>
      <c r="M19" s="1" t="str">
        <f t="shared" si="4"/>
        <v>是</v>
      </c>
    </row>
    <row r="20" spans="1:13" s="4" customFormat="1" ht="24.95" customHeight="1">
      <c r="A20" s="1">
        <v>17</v>
      </c>
      <c r="B20" s="1" t="s">
        <v>24</v>
      </c>
      <c r="C20" s="1" t="s">
        <v>367</v>
      </c>
      <c r="D20" s="1" t="s">
        <v>3</v>
      </c>
      <c r="E20" s="2">
        <v>60.1</v>
      </c>
      <c r="F20" s="2">
        <f t="shared" si="0"/>
        <v>30.05</v>
      </c>
      <c r="G20" s="2">
        <v>80.5</v>
      </c>
      <c r="H20" s="2">
        <f t="shared" si="1"/>
        <v>40.25</v>
      </c>
      <c r="I20" s="2">
        <f t="shared" si="2"/>
        <v>70.3</v>
      </c>
      <c r="J20" s="3">
        <f t="shared" si="3"/>
        <v>2</v>
      </c>
      <c r="K20" s="1" t="s">
        <v>251</v>
      </c>
      <c r="L20" s="1" t="s">
        <v>274</v>
      </c>
      <c r="M20" s="1" t="str">
        <f t="shared" si="4"/>
        <v>否</v>
      </c>
    </row>
    <row r="21" spans="1:13" s="4" customFormat="1" ht="24.95" customHeight="1">
      <c r="A21" s="1">
        <v>18</v>
      </c>
      <c r="B21" s="1" t="s">
        <v>23</v>
      </c>
      <c r="C21" s="1" t="s">
        <v>368</v>
      </c>
      <c r="D21" s="1" t="s">
        <v>3</v>
      </c>
      <c r="E21" s="2">
        <v>61.49</v>
      </c>
      <c r="F21" s="2">
        <f t="shared" si="0"/>
        <v>30.745000000000001</v>
      </c>
      <c r="G21" s="2">
        <v>78.8</v>
      </c>
      <c r="H21" s="2">
        <f t="shared" si="1"/>
        <v>39.4</v>
      </c>
      <c r="I21" s="2">
        <f t="shared" si="2"/>
        <v>70.144999999999996</v>
      </c>
      <c r="J21" s="3">
        <f t="shared" si="3"/>
        <v>3</v>
      </c>
      <c r="K21" s="1" t="s">
        <v>251</v>
      </c>
      <c r="L21" s="1" t="s">
        <v>274</v>
      </c>
      <c r="M21" s="1" t="str">
        <f t="shared" si="4"/>
        <v>否</v>
      </c>
    </row>
    <row r="22" spans="1:13" s="4" customFormat="1" ht="24.95" customHeight="1">
      <c r="A22" s="1">
        <v>19</v>
      </c>
      <c r="B22" s="1" t="s">
        <v>25</v>
      </c>
      <c r="C22" s="1" t="s">
        <v>369</v>
      </c>
      <c r="D22" s="1" t="s">
        <v>5</v>
      </c>
      <c r="E22" s="2">
        <v>64.06</v>
      </c>
      <c r="F22" s="2">
        <f t="shared" si="0"/>
        <v>32.03</v>
      </c>
      <c r="G22" s="2">
        <v>84.7</v>
      </c>
      <c r="H22" s="2">
        <f t="shared" si="1"/>
        <v>42.35</v>
      </c>
      <c r="I22" s="2">
        <f t="shared" si="2"/>
        <v>74.38</v>
      </c>
      <c r="J22" s="3">
        <f t="shared" si="3"/>
        <v>1</v>
      </c>
      <c r="K22" s="1" t="s">
        <v>250</v>
      </c>
      <c r="L22" s="1" t="s">
        <v>275</v>
      </c>
      <c r="M22" s="1" t="str">
        <f t="shared" si="4"/>
        <v>是</v>
      </c>
    </row>
    <row r="23" spans="1:13" s="4" customFormat="1" ht="24.95" customHeight="1">
      <c r="A23" s="1">
        <v>20</v>
      </c>
      <c r="B23" s="1" t="s">
        <v>27</v>
      </c>
      <c r="C23" s="1" t="s">
        <v>370</v>
      </c>
      <c r="D23" s="1" t="s">
        <v>5</v>
      </c>
      <c r="E23" s="2">
        <v>82.16</v>
      </c>
      <c r="F23" s="2">
        <f t="shared" si="0"/>
        <v>41.08</v>
      </c>
      <c r="G23" s="2">
        <v>88.7</v>
      </c>
      <c r="H23" s="2">
        <f t="shared" si="1"/>
        <v>44.35</v>
      </c>
      <c r="I23" s="2">
        <f t="shared" si="2"/>
        <v>85.43</v>
      </c>
      <c r="J23" s="3">
        <f t="shared" si="3"/>
        <v>1</v>
      </c>
      <c r="K23" s="1" t="s">
        <v>252</v>
      </c>
      <c r="L23" s="1" t="s">
        <v>276</v>
      </c>
      <c r="M23" s="1" t="str">
        <f t="shared" si="4"/>
        <v>是</v>
      </c>
    </row>
    <row r="24" spans="1:13" s="4" customFormat="1" ht="24.95" customHeight="1">
      <c r="A24" s="1">
        <v>21</v>
      </c>
      <c r="B24" s="1" t="s">
        <v>28</v>
      </c>
      <c r="C24" s="1" t="s">
        <v>371</v>
      </c>
      <c r="D24" s="1" t="s">
        <v>5</v>
      </c>
      <c r="E24" s="2">
        <v>79.94</v>
      </c>
      <c r="F24" s="2">
        <f t="shared" si="0"/>
        <v>39.97</v>
      </c>
      <c r="G24" s="2">
        <v>83.8</v>
      </c>
      <c r="H24" s="2">
        <f t="shared" si="1"/>
        <v>41.9</v>
      </c>
      <c r="I24" s="2">
        <f t="shared" si="2"/>
        <v>81.87</v>
      </c>
      <c r="J24" s="3">
        <f t="shared" si="3"/>
        <v>2</v>
      </c>
      <c r="K24" s="1" t="s">
        <v>252</v>
      </c>
      <c r="L24" s="1" t="s">
        <v>276</v>
      </c>
      <c r="M24" s="1" t="str">
        <f t="shared" si="4"/>
        <v>否</v>
      </c>
    </row>
    <row r="25" spans="1:13" s="4" customFormat="1" ht="24.95" customHeight="1">
      <c r="A25" s="1">
        <v>22</v>
      </c>
      <c r="B25" s="1" t="s">
        <v>26</v>
      </c>
      <c r="C25" s="1" t="s">
        <v>372</v>
      </c>
      <c r="D25" s="1" t="s">
        <v>5</v>
      </c>
      <c r="E25" s="2">
        <v>82.57</v>
      </c>
      <c r="F25" s="2">
        <f t="shared" si="0"/>
        <v>41.284999999999997</v>
      </c>
      <c r="G25" s="2">
        <v>80.8</v>
      </c>
      <c r="H25" s="2">
        <f t="shared" si="1"/>
        <v>40.4</v>
      </c>
      <c r="I25" s="2">
        <f t="shared" si="2"/>
        <v>81.685000000000002</v>
      </c>
      <c r="J25" s="3">
        <f t="shared" si="3"/>
        <v>3</v>
      </c>
      <c r="K25" s="1" t="s">
        <v>252</v>
      </c>
      <c r="L25" s="1" t="s">
        <v>276</v>
      </c>
      <c r="M25" s="1" t="str">
        <f t="shared" si="4"/>
        <v>否</v>
      </c>
    </row>
    <row r="26" spans="1:13" s="4" customFormat="1" ht="24.95" customHeight="1">
      <c r="A26" s="1">
        <v>23</v>
      </c>
      <c r="B26" s="1" t="s">
        <v>30</v>
      </c>
      <c r="C26" s="1" t="s">
        <v>373</v>
      </c>
      <c r="D26" s="1" t="s">
        <v>5</v>
      </c>
      <c r="E26" s="2">
        <v>72.3</v>
      </c>
      <c r="F26" s="2">
        <f t="shared" si="0"/>
        <v>36.15</v>
      </c>
      <c r="G26" s="2">
        <v>82.7</v>
      </c>
      <c r="H26" s="2">
        <f t="shared" si="1"/>
        <v>41.35</v>
      </c>
      <c r="I26" s="2">
        <f t="shared" si="2"/>
        <v>77.5</v>
      </c>
      <c r="J26" s="3">
        <f t="shared" si="3"/>
        <v>1</v>
      </c>
      <c r="K26" s="1" t="s">
        <v>247</v>
      </c>
      <c r="L26" s="1" t="s">
        <v>277</v>
      </c>
      <c r="M26" s="1" t="str">
        <f t="shared" si="4"/>
        <v>是</v>
      </c>
    </row>
    <row r="27" spans="1:13" s="4" customFormat="1" ht="24.95" customHeight="1">
      <c r="A27" s="1">
        <v>24</v>
      </c>
      <c r="B27" s="1" t="s">
        <v>32</v>
      </c>
      <c r="C27" s="1" t="s">
        <v>374</v>
      </c>
      <c r="D27" s="1" t="s">
        <v>5</v>
      </c>
      <c r="E27" s="2">
        <v>71.44</v>
      </c>
      <c r="F27" s="2">
        <f t="shared" si="0"/>
        <v>35.72</v>
      </c>
      <c r="G27" s="2">
        <v>76.900000000000006</v>
      </c>
      <c r="H27" s="2">
        <f t="shared" si="1"/>
        <v>38.450000000000003</v>
      </c>
      <c r="I27" s="2">
        <f t="shared" si="2"/>
        <v>74.17</v>
      </c>
      <c r="J27" s="3">
        <f t="shared" si="3"/>
        <v>2</v>
      </c>
      <c r="K27" s="1" t="s">
        <v>247</v>
      </c>
      <c r="L27" s="1" t="s">
        <v>277</v>
      </c>
      <c r="M27" s="1" t="str">
        <f t="shared" si="4"/>
        <v>否</v>
      </c>
    </row>
    <row r="28" spans="1:13" s="4" customFormat="1" ht="24.95" customHeight="1">
      <c r="A28" s="1">
        <v>25</v>
      </c>
      <c r="B28" s="1" t="s">
        <v>31</v>
      </c>
      <c r="C28" s="1" t="s">
        <v>375</v>
      </c>
      <c r="D28" s="1" t="s">
        <v>5</v>
      </c>
      <c r="E28" s="2">
        <v>72.12</v>
      </c>
      <c r="F28" s="2">
        <f t="shared" si="0"/>
        <v>36.06</v>
      </c>
      <c r="G28" s="2">
        <v>75.7</v>
      </c>
      <c r="H28" s="2">
        <f t="shared" si="1"/>
        <v>37.85</v>
      </c>
      <c r="I28" s="2">
        <f t="shared" si="2"/>
        <v>73.91</v>
      </c>
      <c r="J28" s="3">
        <f t="shared" si="3"/>
        <v>3</v>
      </c>
      <c r="K28" s="1" t="s">
        <v>247</v>
      </c>
      <c r="L28" s="1" t="s">
        <v>277</v>
      </c>
      <c r="M28" s="1" t="str">
        <f t="shared" si="4"/>
        <v>否</v>
      </c>
    </row>
    <row r="29" spans="1:13" s="4" customFormat="1" ht="24.95" customHeight="1">
      <c r="A29" s="1">
        <v>26</v>
      </c>
      <c r="B29" s="1" t="s">
        <v>34</v>
      </c>
      <c r="C29" s="1" t="s">
        <v>376</v>
      </c>
      <c r="D29" s="1" t="s">
        <v>5</v>
      </c>
      <c r="E29" s="2">
        <v>77.099999999999994</v>
      </c>
      <c r="F29" s="2">
        <f t="shared" si="0"/>
        <v>38.549999999999997</v>
      </c>
      <c r="G29" s="2">
        <v>85.6</v>
      </c>
      <c r="H29" s="2">
        <f t="shared" si="1"/>
        <v>42.8</v>
      </c>
      <c r="I29" s="2">
        <f t="shared" si="2"/>
        <v>81.349999999999994</v>
      </c>
      <c r="J29" s="3">
        <f t="shared" si="3"/>
        <v>1</v>
      </c>
      <c r="K29" s="1" t="s">
        <v>253</v>
      </c>
      <c r="L29" s="1" t="s">
        <v>278</v>
      </c>
      <c r="M29" s="1" t="str">
        <f>IF(J29=1,"是","否")</f>
        <v>是</v>
      </c>
    </row>
    <row r="30" spans="1:13" s="4" customFormat="1" ht="24.95" customHeight="1">
      <c r="A30" s="1">
        <v>27</v>
      </c>
      <c r="B30" s="1" t="s">
        <v>37</v>
      </c>
      <c r="C30" s="1" t="s">
        <v>377</v>
      </c>
      <c r="D30" s="1" t="s">
        <v>5</v>
      </c>
      <c r="E30" s="2">
        <v>75.94</v>
      </c>
      <c r="F30" s="2">
        <f t="shared" si="0"/>
        <v>37.97</v>
      </c>
      <c r="G30" s="2">
        <v>86</v>
      </c>
      <c r="H30" s="2">
        <f t="shared" si="1"/>
        <v>43</v>
      </c>
      <c r="I30" s="2">
        <f t="shared" si="2"/>
        <v>80.97</v>
      </c>
      <c r="J30" s="3">
        <f t="shared" si="3"/>
        <v>2</v>
      </c>
      <c r="K30" s="1" t="s">
        <v>253</v>
      </c>
      <c r="L30" s="1" t="s">
        <v>278</v>
      </c>
      <c r="M30" s="1" t="s">
        <v>342</v>
      </c>
    </row>
    <row r="31" spans="1:13" s="4" customFormat="1" ht="24.95" customHeight="1">
      <c r="A31" s="1">
        <v>28</v>
      </c>
      <c r="B31" s="1" t="s">
        <v>40</v>
      </c>
      <c r="C31" s="1" t="s">
        <v>378</v>
      </c>
      <c r="D31" s="1" t="s">
        <v>5</v>
      </c>
      <c r="E31" s="2">
        <v>75.11</v>
      </c>
      <c r="F31" s="2">
        <f t="shared" si="0"/>
        <v>37.555</v>
      </c>
      <c r="G31" s="2">
        <v>84.7</v>
      </c>
      <c r="H31" s="2">
        <f t="shared" si="1"/>
        <v>42.35</v>
      </c>
      <c r="I31" s="2">
        <f t="shared" si="2"/>
        <v>79.905000000000001</v>
      </c>
      <c r="J31" s="3">
        <f t="shared" si="3"/>
        <v>3</v>
      </c>
      <c r="K31" s="1" t="s">
        <v>253</v>
      </c>
      <c r="L31" s="1" t="s">
        <v>278</v>
      </c>
      <c r="M31" s="1" t="s">
        <v>342</v>
      </c>
    </row>
    <row r="32" spans="1:13" s="4" customFormat="1" ht="24.95" customHeight="1">
      <c r="A32" s="1">
        <v>29</v>
      </c>
      <c r="B32" s="1" t="s">
        <v>33</v>
      </c>
      <c r="C32" s="1" t="s">
        <v>379</v>
      </c>
      <c r="D32" s="1" t="s">
        <v>5</v>
      </c>
      <c r="E32" s="2">
        <v>79.28</v>
      </c>
      <c r="F32" s="2">
        <f t="shared" si="0"/>
        <v>39.64</v>
      </c>
      <c r="G32" s="2">
        <v>80.2</v>
      </c>
      <c r="H32" s="2">
        <f t="shared" si="1"/>
        <v>40.1</v>
      </c>
      <c r="I32" s="2">
        <f t="shared" si="2"/>
        <v>79.740000000000009</v>
      </c>
      <c r="J32" s="3">
        <f t="shared" si="3"/>
        <v>4</v>
      </c>
      <c r="K32" s="1" t="s">
        <v>253</v>
      </c>
      <c r="L32" s="1" t="s">
        <v>278</v>
      </c>
      <c r="M32" s="1" t="s">
        <v>342</v>
      </c>
    </row>
    <row r="33" spans="1:13" s="4" customFormat="1" ht="24.95" customHeight="1">
      <c r="A33" s="1">
        <v>30</v>
      </c>
      <c r="B33" s="1" t="s">
        <v>36</v>
      </c>
      <c r="C33" s="1" t="s">
        <v>380</v>
      </c>
      <c r="D33" s="1" t="s">
        <v>3</v>
      </c>
      <c r="E33" s="2">
        <v>76.27</v>
      </c>
      <c r="F33" s="2">
        <f t="shared" si="0"/>
        <v>38.134999999999998</v>
      </c>
      <c r="G33" s="2">
        <v>80.900000000000006</v>
      </c>
      <c r="H33" s="2">
        <f t="shared" si="1"/>
        <v>40.450000000000003</v>
      </c>
      <c r="I33" s="2">
        <f t="shared" si="2"/>
        <v>78.585000000000008</v>
      </c>
      <c r="J33" s="3">
        <f t="shared" si="3"/>
        <v>5</v>
      </c>
      <c r="K33" s="1" t="s">
        <v>253</v>
      </c>
      <c r="L33" s="1" t="s">
        <v>278</v>
      </c>
      <c r="M33" s="1" t="str">
        <f t="shared" si="4"/>
        <v>否</v>
      </c>
    </row>
    <row r="34" spans="1:13" s="4" customFormat="1" ht="24.95" customHeight="1">
      <c r="A34" s="1">
        <v>31</v>
      </c>
      <c r="B34" s="1" t="s">
        <v>41</v>
      </c>
      <c r="C34" s="1" t="s">
        <v>381</v>
      </c>
      <c r="D34" s="1" t="s">
        <v>5</v>
      </c>
      <c r="E34" s="2">
        <v>75.11</v>
      </c>
      <c r="F34" s="2">
        <f t="shared" si="0"/>
        <v>37.555</v>
      </c>
      <c r="G34" s="2">
        <v>81.8</v>
      </c>
      <c r="H34" s="2">
        <f t="shared" si="1"/>
        <v>40.9</v>
      </c>
      <c r="I34" s="2">
        <f t="shared" si="2"/>
        <v>78.454999999999998</v>
      </c>
      <c r="J34" s="3">
        <f t="shared" si="3"/>
        <v>6</v>
      </c>
      <c r="K34" s="1" t="s">
        <v>253</v>
      </c>
      <c r="L34" s="1" t="s">
        <v>278</v>
      </c>
      <c r="M34" s="1" t="str">
        <f t="shared" si="4"/>
        <v>否</v>
      </c>
    </row>
    <row r="35" spans="1:13" s="4" customFormat="1" ht="24.95" customHeight="1">
      <c r="A35" s="1">
        <v>32</v>
      </c>
      <c r="B35" s="1" t="s">
        <v>38</v>
      </c>
      <c r="C35" s="1" t="s">
        <v>382</v>
      </c>
      <c r="D35" s="1" t="s">
        <v>5</v>
      </c>
      <c r="E35" s="2">
        <v>75.45</v>
      </c>
      <c r="F35" s="2">
        <f t="shared" si="0"/>
        <v>37.725000000000001</v>
      </c>
      <c r="G35" s="2">
        <v>79.3</v>
      </c>
      <c r="H35" s="2">
        <f t="shared" si="1"/>
        <v>39.65</v>
      </c>
      <c r="I35" s="2">
        <f t="shared" si="2"/>
        <v>77.375</v>
      </c>
      <c r="J35" s="3">
        <f t="shared" si="3"/>
        <v>7</v>
      </c>
      <c r="K35" s="1" t="s">
        <v>253</v>
      </c>
      <c r="L35" s="1" t="s">
        <v>278</v>
      </c>
      <c r="M35" s="1" t="str">
        <f t="shared" si="4"/>
        <v>否</v>
      </c>
    </row>
    <row r="36" spans="1:13" s="4" customFormat="1" ht="24.95" customHeight="1">
      <c r="A36" s="1">
        <v>33</v>
      </c>
      <c r="B36" s="1" t="s">
        <v>39</v>
      </c>
      <c r="C36" s="1" t="s">
        <v>383</v>
      </c>
      <c r="D36" s="1" t="s">
        <v>5</v>
      </c>
      <c r="E36" s="2">
        <v>75.28</v>
      </c>
      <c r="F36" s="2">
        <f t="shared" si="0"/>
        <v>37.64</v>
      </c>
      <c r="G36" s="2">
        <v>79.2</v>
      </c>
      <c r="H36" s="2">
        <f t="shared" si="1"/>
        <v>39.6</v>
      </c>
      <c r="I36" s="2">
        <f t="shared" si="2"/>
        <v>77.240000000000009</v>
      </c>
      <c r="J36" s="3">
        <f t="shared" si="3"/>
        <v>8</v>
      </c>
      <c r="K36" s="1" t="s">
        <v>253</v>
      </c>
      <c r="L36" s="1" t="s">
        <v>278</v>
      </c>
      <c r="M36" s="1" t="str">
        <f t="shared" si="4"/>
        <v>否</v>
      </c>
    </row>
    <row r="37" spans="1:13" s="4" customFormat="1" ht="24.95" customHeight="1">
      <c r="A37" s="1">
        <v>34</v>
      </c>
      <c r="B37" s="1" t="s">
        <v>42</v>
      </c>
      <c r="C37" s="1" t="s">
        <v>384</v>
      </c>
      <c r="D37" s="1" t="s">
        <v>5</v>
      </c>
      <c r="E37" s="2">
        <v>74.28</v>
      </c>
      <c r="F37" s="2">
        <f t="shared" si="0"/>
        <v>37.14</v>
      </c>
      <c r="G37" s="2">
        <v>77.2</v>
      </c>
      <c r="H37" s="2">
        <f t="shared" si="1"/>
        <v>38.6</v>
      </c>
      <c r="I37" s="2">
        <f t="shared" si="2"/>
        <v>75.740000000000009</v>
      </c>
      <c r="J37" s="3">
        <f t="shared" si="3"/>
        <v>9</v>
      </c>
      <c r="K37" s="1" t="s">
        <v>253</v>
      </c>
      <c r="L37" s="1" t="s">
        <v>278</v>
      </c>
      <c r="M37" s="1" t="str">
        <f t="shared" si="4"/>
        <v>否</v>
      </c>
    </row>
    <row r="38" spans="1:13" s="4" customFormat="1" ht="24.95" customHeight="1">
      <c r="A38" s="1">
        <v>35</v>
      </c>
      <c r="B38" s="1" t="s">
        <v>44</v>
      </c>
      <c r="C38" s="1" t="s">
        <v>385</v>
      </c>
      <c r="D38" s="1" t="s">
        <v>5</v>
      </c>
      <c r="E38" s="2">
        <v>73.040000000000006</v>
      </c>
      <c r="F38" s="2">
        <f t="shared" si="0"/>
        <v>36.520000000000003</v>
      </c>
      <c r="G38" s="2">
        <v>78.3</v>
      </c>
      <c r="H38" s="2">
        <f t="shared" si="1"/>
        <v>39.15</v>
      </c>
      <c r="I38" s="2">
        <f t="shared" si="2"/>
        <v>75.67</v>
      </c>
      <c r="J38" s="3">
        <f t="shared" si="3"/>
        <v>10</v>
      </c>
      <c r="K38" s="1" t="s">
        <v>253</v>
      </c>
      <c r="L38" s="1" t="s">
        <v>278</v>
      </c>
      <c r="M38" s="1" t="str">
        <f t="shared" si="4"/>
        <v>否</v>
      </c>
    </row>
    <row r="39" spans="1:13" s="4" customFormat="1" ht="24.95" customHeight="1">
      <c r="A39" s="1">
        <v>36</v>
      </c>
      <c r="B39" s="1" t="s">
        <v>35</v>
      </c>
      <c r="C39" s="1" t="s">
        <v>386</v>
      </c>
      <c r="D39" s="1" t="s">
        <v>5</v>
      </c>
      <c r="E39" s="2">
        <v>76.849999999999994</v>
      </c>
      <c r="F39" s="2">
        <f t="shared" si="0"/>
        <v>38.424999999999997</v>
      </c>
      <c r="G39" s="2">
        <v>0</v>
      </c>
      <c r="H39" s="2">
        <f t="shared" si="1"/>
        <v>0</v>
      </c>
      <c r="I39" s="2">
        <f t="shared" si="2"/>
        <v>38.424999999999997</v>
      </c>
      <c r="J39" s="3">
        <f t="shared" si="3"/>
        <v>11</v>
      </c>
      <c r="K39" s="1" t="s">
        <v>253</v>
      </c>
      <c r="L39" s="1" t="s">
        <v>278</v>
      </c>
      <c r="M39" s="1" t="str">
        <f t="shared" si="4"/>
        <v>否</v>
      </c>
    </row>
    <row r="40" spans="1:13" s="4" customFormat="1" ht="24.95" customHeight="1">
      <c r="A40" s="1">
        <v>37</v>
      </c>
      <c r="B40" s="1" t="s">
        <v>43</v>
      </c>
      <c r="C40" s="1" t="s">
        <v>387</v>
      </c>
      <c r="D40" s="1" t="s">
        <v>5</v>
      </c>
      <c r="E40" s="2">
        <v>73.69</v>
      </c>
      <c r="F40" s="2">
        <f t="shared" si="0"/>
        <v>36.844999999999999</v>
      </c>
      <c r="G40" s="2">
        <v>0</v>
      </c>
      <c r="H40" s="2">
        <f t="shared" si="1"/>
        <v>0</v>
      </c>
      <c r="I40" s="2">
        <f t="shared" si="2"/>
        <v>36.844999999999999</v>
      </c>
      <c r="J40" s="3">
        <f t="shared" si="3"/>
        <v>12</v>
      </c>
      <c r="K40" s="1" t="s">
        <v>253</v>
      </c>
      <c r="L40" s="1" t="s">
        <v>278</v>
      </c>
      <c r="M40" s="1" t="str">
        <f t="shared" si="4"/>
        <v>否</v>
      </c>
    </row>
    <row r="41" spans="1:13" s="4" customFormat="1" ht="24.95" customHeight="1">
      <c r="A41" s="1">
        <v>38</v>
      </c>
      <c r="B41" s="1" t="s">
        <v>46</v>
      </c>
      <c r="C41" s="1" t="s">
        <v>388</v>
      </c>
      <c r="D41" s="1" t="s">
        <v>5</v>
      </c>
      <c r="E41" s="2">
        <v>83.32</v>
      </c>
      <c r="F41" s="2">
        <f t="shared" si="0"/>
        <v>41.66</v>
      </c>
      <c r="G41" s="2">
        <v>82.2</v>
      </c>
      <c r="H41" s="2">
        <f t="shared" si="1"/>
        <v>41.1</v>
      </c>
      <c r="I41" s="2">
        <f t="shared" si="2"/>
        <v>82.759999999999991</v>
      </c>
      <c r="J41" s="3">
        <f t="shared" si="3"/>
        <v>1</v>
      </c>
      <c r="K41" s="1" t="s">
        <v>254</v>
      </c>
      <c r="L41" s="1" t="s">
        <v>279</v>
      </c>
      <c r="M41" s="1" t="str">
        <f t="shared" si="4"/>
        <v>是</v>
      </c>
    </row>
    <row r="42" spans="1:13" s="4" customFormat="1" ht="24.95" customHeight="1">
      <c r="A42" s="1">
        <v>39</v>
      </c>
      <c r="B42" s="1" t="s">
        <v>47</v>
      </c>
      <c r="C42" s="1" t="s">
        <v>389</v>
      </c>
      <c r="D42" s="1" t="s">
        <v>5</v>
      </c>
      <c r="E42" s="2">
        <v>81.66</v>
      </c>
      <c r="F42" s="2">
        <f t="shared" si="0"/>
        <v>40.83</v>
      </c>
      <c r="G42" s="2">
        <v>76.8</v>
      </c>
      <c r="H42" s="2">
        <f t="shared" si="1"/>
        <v>38.4</v>
      </c>
      <c r="I42" s="2">
        <f t="shared" si="2"/>
        <v>79.22999999999999</v>
      </c>
      <c r="J42" s="3">
        <f t="shared" si="3"/>
        <v>2</v>
      </c>
      <c r="K42" s="1" t="s">
        <v>254</v>
      </c>
      <c r="L42" s="1" t="s">
        <v>279</v>
      </c>
      <c r="M42" s="1" t="str">
        <f t="shared" si="4"/>
        <v>否</v>
      </c>
    </row>
    <row r="43" spans="1:13" s="4" customFormat="1" ht="24.95" customHeight="1">
      <c r="A43" s="1">
        <v>40</v>
      </c>
      <c r="B43" s="1" t="s">
        <v>45</v>
      </c>
      <c r="C43" s="1" t="s">
        <v>390</v>
      </c>
      <c r="D43" s="1" t="s">
        <v>5</v>
      </c>
      <c r="E43" s="2">
        <v>83.4</v>
      </c>
      <c r="F43" s="2">
        <f t="shared" si="0"/>
        <v>41.7</v>
      </c>
      <c r="G43" s="2">
        <v>0</v>
      </c>
      <c r="H43" s="2">
        <f t="shared" si="1"/>
        <v>0</v>
      </c>
      <c r="I43" s="2">
        <f t="shared" si="2"/>
        <v>41.7</v>
      </c>
      <c r="J43" s="3">
        <f t="shared" si="3"/>
        <v>3</v>
      </c>
      <c r="K43" s="1" t="s">
        <v>254</v>
      </c>
      <c r="L43" s="1" t="s">
        <v>279</v>
      </c>
      <c r="M43" s="1" t="str">
        <f t="shared" si="4"/>
        <v>否</v>
      </c>
    </row>
    <row r="44" spans="1:13" s="4" customFormat="1" ht="24.95" customHeight="1">
      <c r="A44" s="1">
        <v>41</v>
      </c>
      <c r="B44" s="1" t="s">
        <v>49</v>
      </c>
      <c r="C44" s="1" t="s">
        <v>391</v>
      </c>
      <c r="D44" s="1" t="s">
        <v>3</v>
      </c>
      <c r="E44" s="2">
        <v>77.86</v>
      </c>
      <c r="F44" s="2">
        <f t="shared" si="0"/>
        <v>38.93</v>
      </c>
      <c r="G44" s="2">
        <v>79.599999999999994</v>
      </c>
      <c r="H44" s="2">
        <f t="shared" si="1"/>
        <v>39.799999999999997</v>
      </c>
      <c r="I44" s="2">
        <f t="shared" si="2"/>
        <v>78.72999999999999</v>
      </c>
      <c r="J44" s="3">
        <f t="shared" si="3"/>
        <v>1</v>
      </c>
      <c r="K44" s="1" t="s">
        <v>255</v>
      </c>
      <c r="L44" s="1" t="s">
        <v>280</v>
      </c>
      <c r="M44" s="1" t="str">
        <f t="shared" si="4"/>
        <v>是</v>
      </c>
    </row>
    <row r="45" spans="1:13" s="4" customFormat="1" ht="24.95" customHeight="1">
      <c r="A45" s="1">
        <v>42</v>
      </c>
      <c r="B45" s="1" t="s">
        <v>50</v>
      </c>
      <c r="C45" s="1" t="s">
        <v>392</v>
      </c>
      <c r="D45" s="1" t="s">
        <v>5</v>
      </c>
      <c r="E45" s="2">
        <v>71.38</v>
      </c>
      <c r="F45" s="2">
        <f t="shared" si="0"/>
        <v>35.69</v>
      </c>
      <c r="G45" s="2">
        <v>79.5</v>
      </c>
      <c r="H45" s="2">
        <f t="shared" si="1"/>
        <v>39.75</v>
      </c>
      <c r="I45" s="2">
        <f t="shared" si="2"/>
        <v>75.44</v>
      </c>
      <c r="J45" s="3">
        <f t="shared" si="3"/>
        <v>2</v>
      </c>
      <c r="K45" s="1" t="s">
        <v>255</v>
      </c>
      <c r="L45" s="1" t="s">
        <v>280</v>
      </c>
      <c r="M45" s="1" t="str">
        <f t="shared" si="4"/>
        <v>否</v>
      </c>
    </row>
    <row r="46" spans="1:13" s="4" customFormat="1" ht="24.95" customHeight="1">
      <c r="A46" s="1">
        <v>43</v>
      </c>
      <c r="B46" s="1" t="s">
        <v>51</v>
      </c>
      <c r="C46" s="1" t="s">
        <v>393</v>
      </c>
      <c r="D46" s="1" t="s">
        <v>5</v>
      </c>
      <c r="E46" s="2">
        <v>62.6</v>
      </c>
      <c r="F46" s="2">
        <f t="shared" si="0"/>
        <v>31.3</v>
      </c>
      <c r="G46" s="2">
        <v>78.7</v>
      </c>
      <c r="H46" s="2">
        <f t="shared" si="1"/>
        <v>39.35</v>
      </c>
      <c r="I46" s="2">
        <f t="shared" si="2"/>
        <v>70.650000000000006</v>
      </c>
      <c r="J46" s="3">
        <f t="shared" si="3"/>
        <v>3</v>
      </c>
      <c r="K46" s="1" t="s">
        <v>255</v>
      </c>
      <c r="L46" s="1" t="s">
        <v>280</v>
      </c>
      <c r="M46" s="1" t="str">
        <f t="shared" si="4"/>
        <v>否</v>
      </c>
    </row>
    <row r="47" spans="1:13" s="4" customFormat="1" ht="24.95" customHeight="1">
      <c r="A47" s="1">
        <v>44</v>
      </c>
      <c r="B47" s="1" t="s">
        <v>52</v>
      </c>
      <c r="C47" s="1" t="s">
        <v>394</v>
      </c>
      <c r="D47" s="1" t="s">
        <v>5</v>
      </c>
      <c r="E47" s="2">
        <v>74.94</v>
      </c>
      <c r="F47" s="2">
        <f t="shared" si="0"/>
        <v>37.47</v>
      </c>
      <c r="G47" s="2">
        <v>81.2</v>
      </c>
      <c r="H47" s="2">
        <f t="shared" si="1"/>
        <v>40.6</v>
      </c>
      <c r="I47" s="2">
        <f t="shared" si="2"/>
        <v>78.069999999999993</v>
      </c>
      <c r="J47" s="3">
        <f t="shared" si="3"/>
        <v>1</v>
      </c>
      <c r="K47" s="1" t="s">
        <v>247</v>
      </c>
      <c r="L47" s="1" t="s">
        <v>281</v>
      </c>
      <c r="M47" s="1" t="str">
        <f t="shared" si="4"/>
        <v>是</v>
      </c>
    </row>
    <row r="48" spans="1:13" s="4" customFormat="1" ht="24.95" customHeight="1">
      <c r="A48" s="1">
        <v>45</v>
      </c>
      <c r="B48" s="1" t="s">
        <v>54</v>
      </c>
      <c r="C48" s="1" t="s">
        <v>395</v>
      </c>
      <c r="D48" s="1" t="s">
        <v>5</v>
      </c>
      <c r="E48" s="2">
        <v>71.98</v>
      </c>
      <c r="F48" s="2">
        <f t="shared" si="0"/>
        <v>35.99</v>
      </c>
      <c r="G48" s="2">
        <v>64.599999999999994</v>
      </c>
      <c r="H48" s="2">
        <f t="shared" si="1"/>
        <v>32.299999999999997</v>
      </c>
      <c r="I48" s="2">
        <f t="shared" si="2"/>
        <v>68.289999999999992</v>
      </c>
      <c r="J48" s="3">
        <f t="shared" si="3"/>
        <v>2</v>
      </c>
      <c r="K48" s="1" t="s">
        <v>247</v>
      </c>
      <c r="L48" s="1" t="s">
        <v>281</v>
      </c>
      <c r="M48" s="1" t="str">
        <f t="shared" si="4"/>
        <v>否</v>
      </c>
    </row>
    <row r="49" spans="1:13" s="4" customFormat="1" ht="24.95" customHeight="1">
      <c r="A49" s="1">
        <v>46</v>
      </c>
      <c r="B49" s="1" t="s">
        <v>53</v>
      </c>
      <c r="C49" s="1" t="s">
        <v>396</v>
      </c>
      <c r="D49" s="1" t="s">
        <v>5</v>
      </c>
      <c r="E49" s="2">
        <v>72.61</v>
      </c>
      <c r="F49" s="2">
        <f t="shared" si="0"/>
        <v>36.305</v>
      </c>
      <c r="G49" s="2">
        <v>0</v>
      </c>
      <c r="H49" s="2">
        <f t="shared" si="1"/>
        <v>0</v>
      </c>
      <c r="I49" s="2">
        <f t="shared" si="2"/>
        <v>36.305</v>
      </c>
      <c r="J49" s="3">
        <f t="shared" si="3"/>
        <v>3</v>
      </c>
      <c r="K49" s="1" t="s">
        <v>247</v>
      </c>
      <c r="L49" s="1" t="s">
        <v>281</v>
      </c>
      <c r="M49" s="1" t="str">
        <f t="shared" si="4"/>
        <v>否</v>
      </c>
    </row>
    <row r="50" spans="1:13" s="4" customFormat="1" ht="24.95" customHeight="1">
      <c r="A50" s="1">
        <v>47</v>
      </c>
      <c r="B50" s="1" t="s">
        <v>55</v>
      </c>
      <c r="C50" s="1" t="s">
        <v>397</v>
      </c>
      <c r="D50" s="1" t="s">
        <v>5</v>
      </c>
      <c r="E50" s="2">
        <v>79.45</v>
      </c>
      <c r="F50" s="2">
        <f t="shared" si="0"/>
        <v>39.725000000000001</v>
      </c>
      <c r="G50" s="2">
        <v>84</v>
      </c>
      <c r="H50" s="2">
        <f t="shared" si="1"/>
        <v>42</v>
      </c>
      <c r="I50" s="2">
        <f t="shared" si="2"/>
        <v>81.724999999999994</v>
      </c>
      <c r="J50" s="3">
        <f t="shared" si="3"/>
        <v>1</v>
      </c>
      <c r="K50" s="1" t="s">
        <v>246</v>
      </c>
      <c r="L50" s="1" t="s">
        <v>282</v>
      </c>
      <c r="M50" s="1" t="str">
        <f t="shared" si="4"/>
        <v>是</v>
      </c>
    </row>
    <row r="51" spans="1:13" s="4" customFormat="1" ht="24.95" customHeight="1">
      <c r="A51" s="1">
        <v>48</v>
      </c>
      <c r="B51" s="1" t="s">
        <v>57</v>
      </c>
      <c r="C51" s="1" t="s">
        <v>398</v>
      </c>
      <c r="D51" s="1" t="s">
        <v>3</v>
      </c>
      <c r="E51" s="2">
        <v>74.95</v>
      </c>
      <c r="F51" s="2">
        <f t="shared" si="0"/>
        <v>37.475000000000001</v>
      </c>
      <c r="G51" s="2">
        <v>84.8</v>
      </c>
      <c r="H51" s="2">
        <f t="shared" si="1"/>
        <v>42.4</v>
      </c>
      <c r="I51" s="2">
        <f t="shared" si="2"/>
        <v>79.875</v>
      </c>
      <c r="J51" s="3">
        <f t="shared" si="3"/>
        <v>2</v>
      </c>
      <c r="K51" s="1" t="s">
        <v>246</v>
      </c>
      <c r="L51" s="1" t="s">
        <v>282</v>
      </c>
      <c r="M51" s="1" t="str">
        <f t="shared" si="4"/>
        <v>否</v>
      </c>
    </row>
    <row r="52" spans="1:13" s="4" customFormat="1" ht="24.95" customHeight="1">
      <c r="A52" s="1">
        <v>49</v>
      </c>
      <c r="B52" s="1" t="s">
        <v>56</v>
      </c>
      <c r="C52" s="1" t="s">
        <v>399</v>
      </c>
      <c r="D52" s="1" t="s">
        <v>3</v>
      </c>
      <c r="E52" s="2">
        <v>76.53</v>
      </c>
      <c r="F52" s="2">
        <f t="shared" si="0"/>
        <v>38.265000000000001</v>
      </c>
      <c r="G52" s="2">
        <v>80.3</v>
      </c>
      <c r="H52" s="2">
        <f t="shared" si="1"/>
        <v>40.15</v>
      </c>
      <c r="I52" s="2">
        <f t="shared" si="2"/>
        <v>78.414999999999992</v>
      </c>
      <c r="J52" s="3">
        <f t="shared" si="3"/>
        <v>3</v>
      </c>
      <c r="K52" s="1" t="s">
        <v>246</v>
      </c>
      <c r="L52" s="1" t="s">
        <v>282</v>
      </c>
      <c r="M52" s="1" t="str">
        <f t="shared" si="4"/>
        <v>否</v>
      </c>
    </row>
    <row r="53" spans="1:13" s="4" customFormat="1" ht="24.95" customHeight="1">
      <c r="A53" s="1">
        <v>50</v>
      </c>
      <c r="B53" s="1" t="s">
        <v>58</v>
      </c>
      <c r="C53" s="1" t="s">
        <v>400</v>
      </c>
      <c r="D53" s="1" t="s">
        <v>5</v>
      </c>
      <c r="E53" s="2">
        <v>88.86</v>
      </c>
      <c r="F53" s="2">
        <f t="shared" si="0"/>
        <v>44.43</v>
      </c>
      <c r="G53" s="2">
        <v>84.9</v>
      </c>
      <c r="H53" s="2">
        <f t="shared" si="1"/>
        <v>42.45</v>
      </c>
      <c r="I53" s="2">
        <f t="shared" si="2"/>
        <v>86.88</v>
      </c>
      <c r="J53" s="3">
        <f t="shared" si="3"/>
        <v>1</v>
      </c>
      <c r="K53" s="1" t="s">
        <v>256</v>
      </c>
      <c r="L53" s="1" t="s">
        <v>283</v>
      </c>
      <c r="M53" s="1" t="str">
        <f t="shared" si="4"/>
        <v>是</v>
      </c>
    </row>
    <row r="54" spans="1:13" s="4" customFormat="1" ht="24.95" customHeight="1">
      <c r="A54" s="1">
        <v>51</v>
      </c>
      <c r="B54" s="1" t="s">
        <v>59</v>
      </c>
      <c r="C54" s="1" t="s">
        <v>401</v>
      </c>
      <c r="D54" s="1" t="s">
        <v>5</v>
      </c>
      <c r="E54" s="2">
        <v>77.37</v>
      </c>
      <c r="F54" s="2">
        <f t="shared" si="0"/>
        <v>38.685000000000002</v>
      </c>
      <c r="G54" s="2">
        <v>91.3</v>
      </c>
      <c r="H54" s="2">
        <f t="shared" si="1"/>
        <v>45.65</v>
      </c>
      <c r="I54" s="2">
        <f t="shared" si="2"/>
        <v>84.335000000000008</v>
      </c>
      <c r="J54" s="3">
        <f t="shared" si="3"/>
        <v>2</v>
      </c>
      <c r="K54" s="1" t="s">
        <v>256</v>
      </c>
      <c r="L54" s="1" t="s">
        <v>283</v>
      </c>
      <c r="M54" s="1" t="str">
        <f t="shared" si="4"/>
        <v>否</v>
      </c>
    </row>
    <row r="55" spans="1:13" s="4" customFormat="1" ht="24.95" customHeight="1">
      <c r="A55" s="1">
        <v>52</v>
      </c>
      <c r="B55" s="1" t="s">
        <v>60</v>
      </c>
      <c r="C55" s="1" t="s">
        <v>402</v>
      </c>
      <c r="D55" s="1" t="s">
        <v>5</v>
      </c>
      <c r="E55" s="2">
        <v>76.260000000000005</v>
      </c>
      <c r="F55" s="2">
        <f t="shared" si="0"/>
        <v>38.130000000000003</v>
      </c>
      <c r="G55" s="2">
        <v>85.2</v>
      </c>
      <c r="H55" s="2">
        <f t="shared" si="1"/>
        <v>42.6</v>
      </c>
      <c r="I55" s="2">
        <f t="shared" si="2"/>
        <v>80.73</v>
      </c>
      <c r="J55" s="3">
        <f t="shared" si="3"/>
        <v>3</v>
      </c>
      <c r="K55" s="1" t="s">
        <v>256</v>
      </c>
      <c r="L55" s="1" t="s">
        <v>283</v>
      </c>
      <c r="M55" s="1" t="str">
        <f t="shared" si="4"/>
        <v>否</v>
      </c>
    </row>
    <row r="56" spans="1:13" s="4" customFormat="1" ht="24.95" customHeight="1">
      <c r="A56" s="1">
        <v>53</v>
      </c>
      <c r="B56" s="1" t="s">
        <v>61</v>
      </c>
      <c r="C56" s="1" t="s">
        <v>403</v>
      </c>
      <c r="D56" s="1" t="s">
        <v>3</v>
      </c>
      <c r="E56" s="2">
        <v>75.72</v>
      </c>
      <c r="F56" s="2">
        <f t="shared" si="0"/>
        <v>37.86</v>
      </c>
      <c r="G56" s="2">
        <v>82.8</v>
      </c>
      <c r="H56" s="2">
        <f t="shared" si="1"/>
        <v>41.4</v>
      </c>
      <c r="I56" s="2">
        <f t="shared" si="2"/>
        <v>79.259999999999991</v>
      </c>
      <c r="J56" s="3">
        <f t="shared" si="3"/>
        <v>1</v>
      </c>
      <c r="K56" s="1" t="s">
        <v>257</v>
      </c>
      <c r="L56" s="1" t="s">
        <v>284</v>
      </c>
      <c r="M56" s="1" t="str">
        <f t="shared" si="4"/>
        <v>是</v>
      </c>
    </row>
    <row r="57" spans="1:13" s="4" customFormat="1" ht="24.95" customHeight="1">
      <c r="A57" s="1">
        <v>54</v>
      </c>
      <c r="B57" s="1" t="s">
        <v>63</v>
      </c>
      <c r="C57" s="1" t="s">
        <v>404</v>
      </c>
      <c r="D57" s="1" t="s">
        <v>5</v>
      </c>
      <c r="E57" s="2">
        <v>73.61</v>
      </c>
      <c r="F57" s="2">
        <f t="shared" si="0"/>
        <v>36.805</v>
      </c>
      <c r="G57" s="2">
        <v>81.8</v>
      </c>
      <c r="H57" s="2">
        <f t="shared" si="1"/>
        <v>40.9</v>
      </c>
      <c r="I57" s="2">
        <f t="shared" si="2"/>
        <v>77.704999999999998</v>
      </c>
      <c r="J57" s="3">
        <f t="shared" si="3"/>
        <v>2</v>
      </c>
      <c r="K57" s="1" t="s">
        <v>257</v>
      </c>
      <c r="L57" s="1" t="s">
        <v>284</v>
      </c>
      <c r="M57" s="1" t="str">
        <f t="shared" si="4"/>
        <v>否</v>
      </c>
    </row>
    <row r="58" spans="1:13" s="4" customFormat="1" ht="24.95" customHeight="1">
      <c r="A58" s="1">
        <v>55</v>
      </c>
      <c r="B58" s="1" t="s">
        <v>62</v>
      </c>
      <c r="C58" s="1" t="s">
        <v>405</v>
      </c>
      <c r="D58" s="1" t="s">
        <v>5</v>
      </c>
      <c r="E58" s="2">
        <v>74.95</v>
      </c>
      <c r="F58" s="2">
        <f t="shared" si="0"/>
        <v>37.475000000000001</v>
      </c>
      <c r="G58" s="2">
        <v>79.7</v>
      </c>
      <c r="H58" s="2">
        <f t="shared" si="1"/>
        <v>39.85</v>
      </c>
      <c r="I58" s="2">
        <f t="shared" si="2"/>
        <v>77.325000000000003</v>
      </c>
      <c r="J58" s="3">
        <f t="shared" si="3"/>
        <v>3</v>
      </c>
      <c r="K58" s="1" t="s">
        <v>257</v>
      </c>
      <c r="L58" s="1" t="s">
        <v>284</v>
      </c>
      <c r="M58" s="1" t="str">
        <f t="shared" si="4"/>
        <v>否</v>
      </c>
    </row>
    <row r="59" spans="1:13" s="4" customFormat="1" ht="24.95" customHeight="1">
      <c r="A59" s="1">
        <v>56</v>
      </c>
      <c r="B59" s="1" t="s">
        <v>66</v>
      </c>
      <c r="C59" s="1" t="s">
        <v>406</v>
      </c>
      <c r="D59" s="1" t="s">
        <v>5</v>
      </c>
      <c r="E59" s="2">
        <v>78.92</v>
      </c>
      <c r="F59" s="2">
        <f t="shared" si="0"/>
        <v>39.46</v>
      </c>
      <c r="G59" s="2">
        <v>89.5</v>
      </c>
      <c r="H59" s="2">
        <f t="shared" si="1"/>
        <v>44.75</v>
      </c>
      <c r="I59" s="2">
        <f t="shared" si="2"/>
        <v>84.210000000000008</v>
      </c>
      <c r="J59" s="3">
        <f t="shared" si="3"/>
        <v>1</v>
      </c>
      <c r="K59" s="1" t="s">
        <v>258</v>
      </c>
      <c r="L59" s="1" t="s">
        <v>285</v>
      </c>
      <c r="M59" s="1" t="str">
        <f t="shared" si="4"/>
        <v>是</v>
      </c>
    </row>
    <row r="60" spans="1:13" s="4" customFormat="1" ht="24.95" customHeight="1">
      <c r="A60" s="1">
        <v>57</v>
      </c>
      <c r="B60" s="1" t="s">
        <v>67</v>
      </c>
      <c r="C60" s="1" t="s">
        <v>407</v>
      </c>
      <c r="D60" s="1" t="s">
        <v>5</v>
      </c>
      <c r="E60" s="2">
        <v>77.67</v>
      </c>
      <c r="F60" s="2">
        <f t="shared" si="0"/>
        <v>38.835000000000001</v>
      </c>
      <c r="G60" s="2">
        <v>87.8</v>
      </c>
      <c r="H60" s="2">
        <f t="shared" si="1"/>
        <v>43.9</v>
      </c>
      <c r="I60" s="2">
        <f t="shared" si="2"/>
        <v>82.734999999999999</v>
      </c>
      <c r="J60" s="3">
        <f t="shared" si="3"/>
        <v>2</v>
      </c>
      <c r="K60" s="1" t="s">
        <v>258</v>
      </c>
      <c r="L60" s="1" t="s">
        <v>285</v>
      </c>
      <c r="M60" s="1" t="str">
        <f t="shared" si="4"/>
        <v>否</v>
      </c>
    </row>
    <row r="61" spans="1:13" s="4" customFormat="1" ht="24.95" customHeight="1">
      <c r="A61" s="1">
        <v>58</v>
      </c>
      <c r="B61" s="1" t="s">
        <v>68</v>
      </c>
      <c r="C61" s="1" t="s">
        <v>408</v>
      </c>
      <c r="D61" s="1" t="s">
        <v>5</v>
      </c>
      <c r="E61" s="2">
        <v>77.11</v>
      </c>
      <c r="F61" s="2">
        <f t="shared" si="0"/>
        <v>38.555</v>
      </c>
      <c r="G61" s="2">
        <v>87.9</v>
      </c>
      <c r="H61" s="2">
        <f t="shared" si="1"/>
        <v>43.95</v>
      </c>
      <c r="I61" s="2">
        <f t="shared" si="2"/>
        <v>82.504999999999995</v>
      </c>
      <c r="J61" s="3">
        <f t="shared" si="3"/>
        <v>3</v>
      </c>
      <c r="K61" s="1" t="s">
        <v>258</v>
      </c>
      <c r="L61" s="1" t="s">
        <v>285</v>
      </c>
      <c r="M61" s="1" t="str">
        <f t="shared" si="4"/>
        <v>否</v>
      </c>
    </row>
    <row r="62" spans="1:13" s="4" customFormat="1" ht="24.95" customHeight="1">
      <c r="A62" s="1">
        <v>59</v>
      </c>
      <c r="B62" s="1" t="s">
        <v>70</v>
      </c>
      <c r="C62" s="1" t="s">
        <v>409</v>
      </c>
      <c r="D62" s="1" t="s">
        <v>5</v>
      </c>
      <c r="E62" s="2">
        <v>77.94</v>
      </c>
      <c r="F62" s="2">
        <f t="shared" si="0"/>
        <v>38.97</v>
      </c>
      <c r="G62" s="2">
        <v>90.5</v>
      </c>
      <c r="H62" s="2">
        <f t="shared" si="1"/>
        <v>45.25</v>
      </c>
      <c r="I62" s="2">
        <f t="shared" si="2"/>
        <v>84.22</v>
      </c>
      <c r="J62" s="3">
        <f t="shared" si="3"/>
        <v>1</v>
      </c>
      <c r="K62" s="1" t="s">
        <v>259</v>
      </c>
      <c r="L62" s="1" t="s">
        <v>286</v>
      </c>
      <c r="M62" s="1" t="str">
        <f t="shared" si="4"/>
        <v>是</v>
      </c>
    </row>
    <row r="63" spans="1:13" s="4" customFormat="1" ht="24.95" customHeight="1">
      <c r="A63" s="1">
        <v>60</v>
      </c>
      <c r="B63" s="1" t="s">
        <v>69</v>
      </c>
      <c r="C63" s="1" t="s">
        <v>410</v>
      </c>
      <c r="D63" s="1" t="s">
        <v>5</v>
      </c>
      <c r="E63" s="2">
        <v>78.02</v>
      </c>
      <c r="F63" s="2">
        <f t="shared" si="0"/>
        <v>39.01</v>
      </c>
      <c r="G63" s="2">
        <v>86.1</v>
      </c>
      <c r="H63" s="2">
        <f t="shared" si="1"/>
        <v>43.05</v>
      </c>
      <c r="I63" s="2">
        <f t="shared" si="2"/>
        <v>82.06</v>
      </c>
      <c r="J63" s="3">
        <f t="shared" si="3"/>
        <v>2</v>
      </c>
      <c r="K63" s="1" t="s">
        <v>259</v>
      </c>
      <c r="L63" s="1" t="s">
        <v>286</v>
      </c>
      <c r="M63" s="1" t="str">
        <f t="shared" si="4"/>
        <v>否</v>
      </c>
    </row>
    <row r="64" spans="1:13" s="4" customFormat="1" ht="24.95" customHeight="1">
      <c r="A64" s="1">
        <v>61</v>
      </c>
      <c r="B64" s="1" t="s">
        <v>71</v>
      </c>
      <c r="C64" s="1" t="s">
        <v>411</v>
      </c>
      <c r="D64" s="1" t="s">
        <v>5</v>
      </c>
      <c r="E64" s="2">
        <v>75.599999999999994</v>
      </c>
      <c r="F64" s="2">
        <f t="shared" si="0"/>
        <v>37.799999999999997</v>
      </c>
      <c r="G64" s="2">
        <v>84.6</v>
      </c>
      <c r="H64" s="2">
        <f t="shared" si="1"/>
        <v>42.3</v>
      </c>
      <c r="I64" s="2">
        <f t="shared" si="2"/>
        <v>80.099999999999994</v>
      </c>
      <c r="J64" s="3">
        <f t="shared" si="3"/>
        <v>3</v>
      </c>
      <c r="K64" s="1" t="s">
        <v>259</v>
      </c>
      <c r="L64" s="1" t="s">
        <v>286</v>
      </c>
      <c r="M64" s="1" t="str">
        <f t="shared" si="4"/>
        <v>否</v>
      </c>
    </row>
    <row r="65" spans="1:13" s="4" customFormat="1" ht="24.95" customHeight="1">
      <c r="A65" s="1">
        <v>62</v>
      </c>
      <c r="B65" s="1" t="s">
        <v>73</v>
      </c>
      <c r="C65" s="1" t="s">
        <v>412</v>
      </c>
      <c r="D65" s="1" t="s">
        <v>5</v>
      </c>
      <c r="E65" s="2">
        <v>83.24</v>
      </c>
      <c r="F65" s="2">
        <f t="shared" si="0"/>
        <v>41.62</v>
      </c>
      <c r="G65" s="2">
        <v>88.6</v>
      </c>
      <c r="H65" s="2">
        <f t="shared" si="1"/>
        <v>44.3</v>
      </c>
      <c r="I65" s="2">
        <f t="shared" si="2"/>
        <v>85.919999999999987</v>
      </c>
      <c r="J65" s="3">
        <f t="shared" si="3"/>
        <v>1</v>
      </c>
      <c r="K65" s="1" t="s">
        <v>253</v>
      </c>
      <c r="L65" s="1" t="s">
        <v>287</v>
      </c>
      <c r="M65" s="1" t="str">
        <f t="shared" si="4"/>
        <v>是</v>
      </c>
    </row>
    <row r="66" spans="1:13" s="4" customFormat="1" ht="24.95" customHeight="1">
      <c r="A66" s="1">
        <v>63</v>
      </c>
      <c r="B66" s="1" t="s">
        <v>74</v>
      </c>
      <c r="C66" s="1" t="s">
        <v>413</v>
      </c>
      <c r="D66" s="1" t="s">
        <v>5</v>
      </c>
      <c r="E66" s="2">
        <v>73.69</v>
      </c>
      <c r="F66" s="2">
        <f t="shared" si="0"/>
        <v>36.844999999999999</v>
      </c>
      <c r="G66" s="2">
        <v>86.6</v>
      </c>
      <c r="H66" s="2">
        <f t="shared" si="1"/>
        <v>43.3</v>
      </c>
      <c r="I66" s="2">
        <f t="shared" si="2"/>
        <v>80.144999999999996</v>
      </c>
      <c r="J66" s="3">
        <f t="shared" si="3"/>
        <v>2</v>
      </c>
      <c r="K66" s="1" t="s">
        <v>253</v>
      </c>
      <c r="L66" s="1" t="s">
        <v>287</v>
      </c>
      <c r="M66" s="1" t="s">
        <v>342</v>
      </c>
    </row>
    <row r="67" spans="1:13" s="4" customFormat="1" ht="24.95" customHeight="1">
      <c r="A67" s="1">
        <v>64</v>
      </c>
      <c r="B67" s="1" t="s">
        <v>21</v>
      </c>
      <c r="C67" s="1" t="s">
        <v>414</v>
      </c>
      <c r="D67" s="1" t="s">
        <v>5</v>
      </c>
      <c r="E67" s="2">
        <v>67.39</v>
      </c>
      <c r="F67" s="2">
        <f t="shared" si="0"/>
        <v>33.695</v>
      </c>
      <c r="G67" s="2">
        <v>88.9</v>
      </c>
      <c r="H67" s="2">
        <f t="shared" si="1"/>
        <v>44.45</v>
      </c>
      <c r="I67" s="2">
        <f t="shared" si="2"/>
        <v>78.14500000000001</v>
      </c>
      <c r="J67" s="3">
        <f t="shared" si="3"/>
        <v>3</v>
      </c>
      <c r="K67" s="1" t="s">
        <v>253</v>
      </c>
      <c r="L67" s="1" t="s">
        <v>287</v>
      </c>
      <c r="M67" s="1" t="str">
        <f t="shared" si="4"/>
        <v>否</v>
      </c>
    </row>
    <row r="68" spans="1:13" s="4" customFormat="1" ht="24.95" customHeight="1">
      <c r="A68" s="1">
        <v>65</v>
      </c>
      <c r="B68" s="1" t="s">
        <v>76</v>
      </c>
      <c r="C68" s="1" t="s">
        <v>415</v>
      </c>
      <c r="D68" s="1" t="s">
        <v>5</v>
      </c>
      <c r="E68" s="2">
        <v>69.56</v>
      </c>
      <c r="F68" s="2">
        <f t="shared" ref="F68:F131" si="5">E68*0.5</f>
        <v>34.78</v>
      </c>
      <c r="G68" s="2">
        <v>70.099999999999994</v>
      </c>
      <c r="H68" s="2">
        <f t="shared" ref="H68:H131" si="6">G68*0.5</f>
        <v>35.049999999999997</v>
      </c>
      <c r="I68" s="2">
        <f t="shared" ref="I68:I131" si="7">F68+H68</f>
        <v>69.83</v>
      </c>
      <c r="J68" s="3">
        <f t="shared" ref="J68:J131" si="8">COUNTIFS(L:L,L68,I:I,"&gt;"&amp;I68)+1</f>
        <v>4</v>
      </c>
      <c r="K68" s="1" t="s">
        <v>253</v>
      </c>
      <c r="L68" s="1" t="s">
        <v>287</v>
      </c>
      <c r="M68" s="1" t="str">
        <f t="shared" si="4"/>
        <v>否</v>
      </c>
    </row>
    <row r="69" spans="1:13" s="4" customFormat="1" ht="24.95" customHeight="1">
      <c r="A69" s="1">
        <v>66</v>
      </c>
      <c r="B69" s="1" t="s">
        <v>64</v>
      </c>
      <c r="C69" s="1" t="s">
        <v>416</v>
      </c>
      <c r="D69" s="1" t="s">
        <v>5</v>
      </c>
      <c r="E69" s="2">
        <v>72.78</v>
      </c>
      <c r="F69" s="2">
        <f t="shared" si="5"/>
        <v>36.39</v>
      </c>
      <c r="G69" s="2">
        <v>0</v>
      </c>
      <c r="H69" s="2">
        <f t="shared" si="6"/>
        <v>0</v>
      </c>
      <c r="I69" s="2">
        <f t="shared" si="7"/>
        <v>36.39</v>
      </c>
      <c r="J69" s="3">
        <f t="shared" si="8"/>
        <v>5</v>
      </c>
      <c r="K69" s="1" t="s">
        <v>253</v>
      </c>
      <c r="L69" s="1" t="s">
        <v>287</v>
      </c>
      <c r="M69" s="1" t="str">
        <f t="shared" ref="M69:M132" si="9">IF(J69=1,"是","否")</f>
        <v>否</v>
      </c>
    </row>
    <row r="70" spans="1:13" s="4" customFormat="1" ht="24.95" customHeight="1">
      <c r="A70" s="1">
        <v>67</v>
      </c>
      <c r="B70" s="1" t="s">
        <v>75</v>
      </c>
      <c r="C70" s="1" t="s">
        <v>417</v>
      </c>
      <c r="D70" s="1" t="s">
        <v>5</v>
      </c>
      <c r="E70" s="2">
        <v>71.39</v>
      </c>
      <c r="F70" s="2">
        <f t="shared" si="5"/>
        <v>35.695</v>
      </c>
      <c r="G70" s="2">
        <v>0</v>
      </c>
      <c r="H70" s="2">
        <f t="shared" si="6"/>
        <v>0</v>
      </c>
      <c r="I70" s="2">
        <f t="shared" si="7"/>
        <v>35.695</v>
      </c>
      <c r="J70" s="3">
        <f t="shared" si="8"/>
        <v>6</v>
      </c>
      <c r="K70" s="1" t="s">
        <v>253</v>
      </c>
      <c r="L70" s="1" t="s">
        <v>287</v>
      </c>
      <c r="M70" s="1" t="str">
        <f t="shared" si="9"/>
        <v>否</v>
      </c>
    </row>
    <row r="71" spans="1:13" s="4" customFormat="1" ht="24.95" customHeight="1">
      <c r="A71" s="1">
        <v>68</v>
      </c>
      <c r="B71" s="1" t="s">
        <v>77</v>
      </c>
      <c r="C71" s="1" t="s">
        <v>418</v>
      </c>
      <c r="D71" s="1" t="s">
        <v>5</v>
      </c>
      <c r="E71" s="2">
        <v>79.52</v>
      </c>
      <c r="F71" s="2">
        <f t="shared" si="5"/>
        <v>39.76</v>
      </c>
      <c r="G71" s="2">
        <v>80.3</v>
      </c>
      <c r="H71" s="2">
        <f t="shared" si="6"/>
        <v>40.15</v>
      </c>
      <c r="I71" s="2">
        <f t="shared" si="7"/>
        <v>79.91</v>
      </c>
      <c r="J71" s="3">
        <f t="shared" si="8"/>
        <v>1</v>
      </c>
      <c r="K71" s="1" t="s">
        <v>260</v>
      </c>
      <c r="L71" s="1" t="s">
        <v>288</v>
      </c>
      <c r="M71" s="1" t="str">
        <f t="shared" si="9"/>
        <v>是</v>
      </c>
    </row>
    <row r="72" spans="1:13" s="4" customFormat="1" ht="24.95" customHeight="1">
      <c r="A72" s="1">
        <v>69</v>
      </c>
      <c r="B72" s="1" t="s">
        <v>80</v>
      </c>
      <c r="C72" s="1" t="s">
        <v>419</v>
      </c>
      <c r="D72" s="1" t="s">
        <v>5</v>
      </c>
      <c r="E72" s="2">
        <v>74.69</v>
      </c>
      <c r="F72" s="2">
        <f t="shared" si="5"/>
        <v>37.344999999999999</v>
      </c>
      <c r="G72" s="2">
        <v>80.8</v>
      </c>
      <c r="H72" s="2">
        <f t="shared" si="6"/>
        <v>40.4</v>
      </c>
      <c r="I72" s="2">
        <f t="shared" si="7"/>
        <v>77.745000000000005</v>
      </c>
      <c r="J72" s="3">
        <f t="shared" si="8"/>
        <v>2</v>
      </c>
      <c r="K72" s="1" t="s">
        <v>260</v>
      </c>
      <c r="L72" s="1" t="s">
        <v>288</v>
      </c>
      <c r="M72" s="1" t="s">
        <v>343</v>
      </c>
    </row>
    <row r="73" spans="1:13" s="4" customFormat="1" ht="24.95" customHeight="1">
      <c r="A73" s="1">
        <v>70</v>
      </c>
      <c r="B73" s="1" t="s">
        <v>78</v>
      </c>
      <c r="C73" s="1" t="s">
        <v>420</v>
      </c>
      <c r="D73" s="1" t="s">
        <v>5</v>
      </c>
      <c r="E73" s="2">
        <v>75.61</v>
      </c>
      <c r="F73" s="2">
        <f t="shared" si="5"/>
        <v>37.805</v>
      </c>
      <c r="G73" s="2">
        <v>78.400000000000006</v>
      </c>
      <c r="H73" s="2">
        <f t="shared" si="6"/>
        <v>39.200000000000003</v>
      </c>
      <c r="I73" s="2">
        <f t="shared" si="7"/>
        <v>77.004999999999995</v>
      </c>
      <c r="J73" s="3">
        <f t="shared" si="8"/>
        <v>3</v>
      </c>
      <c r="K73" s="1" t="s">
        <v>260</v>
      </c>
      <c r="L73" s="1" t="s">
        <v>288</v>
      </c>
      <c r="M73" s="1" t="str">
        <f t="shared" si="9"/>
        <v>否</v>
      </c>
    </row>
    <row r="74" spans="1:13" s="4" customFormat="1" ht="24.95" customHeight="1">
      <c r="A74" s="1">
        <v>71</v>
      </c>
      <c r="B74" s="1" t="s">
        <v>79</v>
      </c>
      <c r="C74" s="1" t="s">
        <v>421</v>
      </c>
      <c r="D74" s="1" t="s">
        <v>5</v>
      </c>
      <c r="E74" s="2">
        <v>74.86</v>
      </c>
      <c r="F74" s="2">
        <f t="shared" si="5"/>
        <v>37.43</v>
      </c>
      <c r="G74" s="2">
        <v>78.599999999999994</v>
      </c>
      <c r="H74" s="2">
        <f t="shared" si="6"/>
        <v>39.299999999999997</v>
      </c>
      <c r="I74" s="2">
        <f t="shared" si="7"/>
        <v>76.72999999999999</v>
      </c>
      <c r="J74" s="3">
        <f t="shared" si="8"/>
        <v>4</v>
      </c>
      <c r="K74" s="1" t="s">
        <v>260</v>
      </c>
      <c r="L74" s="1" t="s">
        <v>288</v>
      </c>
      <c r="M74" s="1" t="str">
        <f t="shared" si="9"/>
        <v>否</v>
      </c>
    </row>
    <row r="75" spans="1:13" s="4" customFormat="1" ht="24.95" customHeight="1">
      <c r="A75" s="1">
        <v>72</v>
      </c>
      <c r="B75" s="1" t="s">
        <v>81</v>
      </c>
      <c r="C75" s="1" t="s">
        <v>422</v>
      </c>
      <c r="D75" s="1" t="s">
        <v>5</v>
      </c>
      <c r="E75" s="2">
        <v>74.12</v>
      </c>
      <c r="F75" s="2">
        <f t="shared" si="5"/>
        <v>37.06</v>
      </c>
      <c r="G75" s="2">
        <v>75.2</v>
      </c>
      <c r="H75" s="2">
        <f t="shared" si="6"/>
        <v>37.6</v>
      </c>
      <c r="I75" s="2">
        <f t="shared" si="7"/>
        <v>74.66</v>
      </c>
      <c r="J75" s="3">
        <f t="shared" si="8"/>
        <v>5</v>
      </c>
      <c r="K75" s="1" t="s">
        <v>260</v>
      </c>
      <c r="L75" s="1" t="s">
        <v>288</v>
      </c>
      <c r="M75" s="1" t="str">
        <f t="shared" si="9"/>
        <v>否</v>
      </c>
    </row>
    <row r="76" spans="1:13" s="4" customFormat="1" ht="24.95" customHeight="1">
      <c r="A76" s="1">
        <v>73</v>
      </c>
      <c r="B76" s="1" t="s">
        <v>82</v>
      </c>
      <c r="C76" s="1" t="s">
        <v>423</v>
      </c>
      <c r="D76" s="1" t="s">
        <v>5</v>
      </c>
      <c r="E76" s="2">
        <v>72.62</v>
      </c>
      <c r="F76" s="2">
        <f t="shared" si="5"/>
        <v>36.31</v>
      </c>
      <c r="G76" s="2">
        <v>69.599999999999994</v>
      </c>
      <c r="H76" s="2">
        <f t="shared" si="6"/>
        <v>34.799999999999997</v>
      </c>
      <c r="I76" s="2">
        <f t="shared" si="7"/>
        <v>71.11</v>
      </c>
      <c r="J76" s="3">
        <f t="shared" si="8"/>
        <v>6</v>
      </c>
      <c r="K76" s="1" t="s">
        <v>260</v>
      </c>
      <c r="L76" s="1" t="s">
        <v>288</v>
      </c>
      <c r="M76" s="1" t="str">
        <f t="shared" si="9"/>
        <v>否</v>
      </c>
    </row>
    <row r="77" spans="1:13" s="4" customFormat="1" ht="24.95" customHeight="1">
      <c r="A77" s="1">
        <v>74</v>
      </c>
      <c r="B77" s="1" t="s">
        <v>83</v>
      </c>
      <c r="C77" s="1" t="s">
        <v>424</v>
      </c>
      <c r="D77" s="1" t="s">
        <v>5</v>
      </c>
      <c r="E77" s="2">
        <v>76.02</v>
      </c>
      <c r="F77" s="2">
        <f t="shared" si="5"/>
        <v>38.01</v>
      </c>
      <c r="G77" s="2">
        <v>75.099999999999994</v>
      </c>
      <c r="H77" s="2">
        <f t="shared" si="6"/>
        <v>37.549999999999997</v>
      </c>
      <c r="I77" s="2">
        <f t="shared" si="7"/>
        <v>75.56</v>
      </c>
      <c r="J77" s="3">
        <f t="shared" si="8"/>
        <v>1</v>
      </c>
      <c r="K77" s="1" t="s">
        <v>260</v>
      </c>
      <c r="L77" s="1" t="s">
        <v>289</v>
      </c>
      <c r="M77" s="1" t="str">
        <f t="shared" si="9"/>
        <v>是</v>
      </c>
    </row>
    <row r="78" spans="1:13" s="4" customFormat="1" ht="24.95" customHeight="1">
      <c r="A78" s="1">
        <v>75</v>
      </c>
      <c r="B78" s="1" t="s">
        <v>84</v>
      </c>
      <c r="C78" s="1" t="s">
        <v>425</v>
      </c>
      <c r="D78" s="1" t="s">
        <v>5</v>
      </c>
      <c r="E78" s="2">
        <v>68.98</v>
      </c>
      <c r="F78" s="2">
        <f t="shared" si="5"/>
        <v>34.49</v>
      </c>
      <c r="G78" s="2">
        <v>76.3</v>
      </c>
      <c r="H78" s="2">
        <f t="shared" si="6"/>
        <v>38.15</v>
      </c>
      <c r="I78" s="2">
        <f t="shared" si="7"/>
        <v>72.64</v>
      </c>
      <c r="J78" s="3">
        <f t="shared" si="8"/>
        <v>2</v>
      </c>
      <c r="K78" s="1" t="s">
        <v>260</v>
      </c>
      <c r="L78" s="1" t="s">
        <v>289</v>
      </c>
      <c r="M78" s="1" t="str">
        <f t="shared" si="9"/>
        <v>否</v>
      </c>
    </row>
    <row r="79" spans="1:13" s="4" customFormat="1" ht="24.95" customHeight="1">
      <c r="A79" s="1">
        <v>76</v>
      </c>
      <c r="B79" s="1" t="s">
        <v>85</v>
      </c>
      <c r="C79" s="1" t="s">
        <v>426</v>
      </c>
      <c r="D79" s="1" t="s">
        <v>5</v>
      </c>
      <c r="E79" s="2">
        <v>68.16</v>
      </c>
      <c r="F79" s="2">
        <f t="shared" si="5"/>
        <v>34.08</v>
      </c>
      <c r="G79" s="2">
        <v>73.400000000000006</v>
      </c>
      <c r="H79" s="2">
        <f t="shared" si="6"/>
        <v>36.700000000000003</v>
      </c>
      <c r="I79" s="2">
        <f t="shared" si="7"/>
        <v>70.78</v>
      </c>
      <c r="J79" s="3">
        <f t="shared" si="8"/>
        <v>3</v>
      </c>
      <c r="K79" s="1" t="s">
        <v>260</v>
      </c>
      <c r="L79" s="1" t="s">
        <v>289</v>
      </c>
      <c r="M79" s="1" t="str">
        <f t="shared" si="9"/>
        <v>否</v>
      </c>
    </row>
    <row r="80" spans="1:13" s="4" customFormat="1" ht="24.95" customHeight="1">
      <c r="A80" s="1">
        <v>77</v>
      </c>
      <c r="B80" s="1" t="s">
        <v>86</v>
      </c>
      <c r="C80" s="1" t="s">
        <v>427</v>
      </c>
      <c r="D80" s="1" t="s">
        <v>5</v>
      </c>
      <c r="E80" s="2">
        <v>76.19</v>
      </c>
      <c r="F80" s="2">
        <f t="shared" si="5"/>
        <v>38.094999999999999</v>
      </c>
      <c r="G80" s="2">
        <v>84</v>
      </c>
      <c r="H80" s="2">
        <f t="shared" si="6"/>
        <v>42</v>
      </c>
      <c r="I80" s="2">
        <f t="shared" si="7"/>
        <v>80.094999999999999</v>
      </c>
      <c r="J80" s="3">
        <f t="shared" si="8"/>
        <v>1</v>
      </c>
      <c r="K80" s="1" t="s">
        <v>261</v>
      </c>
      <c r="L80" s="1" t="s">
        <v>290</v>
      </c>
      <c r="M80" s="1" t="str">
        <f t="shared" si="9"/>
        <v>是</v>
      </c>
    </row>
    <row r="81" spans="1:13" s="4" customFormat="1" ht="24.95" customHeight="1">
      <c r="A81" s="1">
        <v>78</v>
      </c>
      <c r="B81" s="1" t="s">
        <v>87</v>
      </c>
      <c r="C81" s="1" t="s">
        <v>428</v>
      </c>
      <c r="D81" s="1" t="s">
        <v>5</v>
      </c>
      <c r="E81" s="2">
        <v>72.209999999999994</v>
      </c>
      <c r="F81" s="2">
        <f t="shared" si="5"/>
        <v>36.104999999999997</v>
      </c>
      <c r="G81" s="2">
        <v>85.1</v>
      </c>
      <c r="H81" s="2">
        <f t="shared" si="6"/>
        <v>42.55</v>
      </c>
      <c r="I81" s="2">
        <f t="shared" si="7"/>
        <v>78.655000000000001</v>
      </c>
      <c r="J81" s="3">
        <f t="shared" si="8"/>
        <v>2</v>
      </c>
      <c r="K81" s="1" t="s">
        <v>261</v>
      </c>
      <c r="L81" s="1" t="s">
        <v>290</v>
      </c>
      <c r="M81" s="1" t="str">
        <f t="shared" si="9"/>
        <v>否</v>
      </c>
    </row>
    <row r="82" spans="1:13" s="4" customFormat="1" ht="24.95" customHeight="1">
      <c r="A82" s="1">
        <v>79</v>
      </c>
      <c r="B82" s="1" t="s">
        <v>88</v>
      </c>
      <c r="C82" s="1" t="s">
        <v>429</v>
      </c>
      <c r="D82" s="1" t="s">
        <v>5</v>
      </c>
      <c r="E82" s="2">
        <v>70.959999999999994</v>
      </c>
      <c r="F82" s="2">
        <f t="shared" si="5"/>
        <v>35.479999999999997</v>
      </c>
      <c r="G82" s="2">
        <v>78.099999999999994</v>
      </c>
      <c r="H82" s="2">
        <f t="shared" si="6"/>
        <v>39.049999999999997</v>
      </c>
      <c r="I82" s="2">
        <f t="shared" si="7"/>
        <v>74.53</v>
      </c>
      <c r="J82" s="3">
        <f t="shared" si="8"/>
        <v>3</v>
      </c>
      <c r="K82" s="1" t="s">
        <v>261</v>
      </c>
      <c r="L82" s="1" t="s">
        <v>290</v>
      </c>
      <c r="M82" s="1" t="str">
        <f t="shared" si="9"/>
        <v>否</v>
      </c>
    </row>
    <row r="83" spans="1:13" s="4" customFormat="1" ht="24.95" customHeight="1">
      <c r="A83" s="1">
        <v>80</v>
      </c>
      <c r="B83" s="1" t="s">
        <v>89</v>
      </c>
      <c r="C83" s="1" t="s">
        <v>430</v>
      </c>
      <c r="D83" s="1" t="s">
        <v>5</v>
      </c>
      <c r="E83" s="2">
        <v>78.58</v>
      </c>
      <c r="F83" s="2">
        <f t="shared" si="5"/>
        <v>39.29</v>
      </c>
      <c r="G83" s="2">
        <v>75.8</v>
      </c>
      <c r="H83" s="2">
        <f t="shared" si="6"/>
        <v>37.9</v>
      </c>
      <c r="I83" s="2">
        <f t="shared" si="7"/>
        <v>77.19</v>
      </c>
      <c r="J83" s="3">
        <f t="shared" si="8"/>
        <v>1</v>
      </c>
      <c r="K83" s="1" t="s">
        <v>253</v>
      </c>
      <c r="L83" s="1" t="s">
        <v>291</v>
      </c>
      <c r="M83" s="1" t="str">
        <f t="shared" si="9"/>
        <v>是</v>
      </c>
    </row>
    <row r="84" spans="1:13" s="4" customFormat="1" ht="24.95" customHeight="1">
      <c r="A84" s="1">
        <v>81</v>
      </c>
      <c r="B84" s="1" t="s">
        <v>17</v>
      </c>
      <c r="C84" s="1" t="s">
        <v>431</v>
      </c>
      <c r="D84" s="1" t="s">
        <v>5</v>
      </c>
      <c r="E84" s="2">
        <v>75.180000000000007</v>
      </c>
      <c r="F84" s="2">
        <f t="shared" si="5"/>
        <v>37.590000000000003</v>
      </c>
      <c r="G84" s="2">
        <v>77.8</v>
      </c>
      <c r="H84" s="2">
        <f t="shared" si="6"/>
        <v>38.9</v>
      </c>
      <c r="I84" s="2">
        <f t="shared" si="7"/>
        <v>76.490000000000009</v>
      </c>
      <c r="J84" s="3">
        <f t="shared" si="8"/>
        <v>2</v>
      </c>
      <c r="K84" s="1" t="s">
        <v>253</v>
      </c>
      <c r="L84" s="1" t="s">
        <v>291</v>
      </c>
      <c r="M84" s="1" t="str">
        <f t="shared" si="9"/>
        <v>否</v>
      </c>
    </row>
    <row r="85" spans="1:13" s="4" customFormat="1" ht="24.95" customHeight="1">
      <c r="A85" s="1">
        <v>82</v>
      </c>
      <c r="B85" s="1" t="s">
        <v>90</v>
      </c>
      <c r="C85" s="1" t="s">
        <v>432</v>
      </c>
      <c r="D85" s="1" t="s">
        <v>5</v>
      </c>
      <c r="E85" s="2">
        <v>73.790000000000006</v>
      </c>
      <c r="F85" s="2">
        <f t="shared" si="5"/>
        <v>36.895000000000003</v>
      </c>
      <c r="G85" s="2">
        <v>78.400000000000006</v>
      </c>
      <c r="H85" s="2">
        <f t="shared" si="6"/>
        <v>39.200000000000003</v>
      </c>
      <c r="I85" s="2">
        <f t="shared" si="7"/>
        <v>76.094999999999999</v>
      </c>
      <c r="J85" s="3">
        <f t="shared" si="8"/>
        <v>3</v>
      </c>
      <c r="K85" s="1" t="s">
        <v>253</v>
      </c>
      <c r="L85" s="1" t="s">
        <v>291</v>
      </c>
      <c r="M85" s="1" t="str">
        <f t="shared" si="9"/>
        <v>否</v>
      </c>
    </row>
    <row r="86" spans="1:13" s="4" customFormat="1" ht="24.95" customHeight="1">
      <c r="A86" s="1">
        <v>83</v>
      </c>
      <c r="B86" s="1" t="s">
        <v>91</v>
      </c>
      <c r="C86" s="1" t="s">
        <v>433</v>
      </c>
      <c r="D86" s="1" t="s">
        <v>5</v>
      </c>
      <c r="E86" s="2">
        <v>81.739999999999995</v>
      </c>
      <c r="F86" s="2">
        <f t="shared" si="5"/>
        <v>40.869999999999997</v>
      </c>
      <c r="G86" s="2">
        <v>81.8</v>
      </c>
      <c r="H86" s="2">
        <f t="shared" si="6"/>
        <v>40.9</v>
      </c>
      <c r="I86" s="2">
        <f t="shared" si="7"/>
        <v>81.77</v>
      </c>
      <c r="J86" s="3">
        <f t="shared" si="8"/>
        <v>1</v>
      </c>
      <c r="K86" s="1" t="s">
        <v>260</v>
      </c>
      <c r="L86" s="1" t="s">
        <v>292</v>
      </c>
      <c r="M86" s="1" t="str">
        <f t="shared" si="9"/>
        <v>是</v>
      </c>
    </row>
    <row r="87" spans="1:13" s="4" customFormat="1" ht="24.95" customHeight="1">
      <c r="A87" s="1">
        <v>84</v>
      </c>
      <c r="B87" s="1" t="s">
        <v>93</v>
      </c>
      <c r="C87" s="1" t="s">
        <v>434</v>
      </c>
      <c r="D87" s="1" t="s">
        <v>5</v>
      </c>
      <c r="E87" s="2">
        <v>73.2</v>
      </c>
      <c r="F87" s="2">
        <f t="shared" si="5"/>
        <v>36.6</v>
      </c>
      <c r="G87" s="2">
        <v>81.2</v>
      </c>
      <c r="H87" s="2">
        <f t="shared" si="6"/>
        <v>40.6</v>
      </c>
      <c r="I87" s="2">
        <f t="shared" si="7"/>
        <v>77.2</v>
      </c>
      <c r="J87" s="3">
        <f t="shared" si="8"/>
        <v>2</v>
      </c>
      <c r="K87" s="1" t="s">
        <v>260</v>
      </c>
      <c r="L87" s="1" t="s">
        <v>292</v>
      </c>
      <c r="M87" s="1" t="str">
        <f t="shared" si="9"/>
        <v>否</v>
      </c>
    </row>
    <row r="88" spans="1:13" s="4" customFormat="1" ht="24.95" customHeight="1">
      <c r="A88" s="1">
        <v>85</v>
      </c>
      <c r="B88" s="1" t="s">
        <v>92</v>
      </c>
      <c r="C88" s="1" t="s">
        <v>435</v>
      </c>
      <c r="D88" s="1" t="s">
        <v>3</v>
      </c>
      <c r="E88" s="2">
        <v>74.37</v>
      </c>
      <c r="F88" s="2">
        <f t="shared" si="5"/>
        <v>37.185000000000002</v>
      </c>
      <c r="G88" s="2">
        <v>79.3</v>
      </c>
      <c r="H88" s="2">
        <f t="shared" si="6"/>
        <v>39.65</v>
      </c>
      <c r="I88" s="2">
        <f t="shared" si="7"/>
        <v>76.835000000000008</v>
      </c>
      <c r="J88" s="3">
        <f t="shared" si="8"/>
        <v>3</v>
      </c>
      <c r="K88" s="1" t="s">
        <v>260</v>
      </c>
      <c r="L88" s="1" t="s">
        <v>292</v>
      </c>
      <c r="M88" s="1" t="str">
        <f t="shared" si="9"/>
        <v>否</v>
      </c>
    </row>
    <row r="89" spans="1:13" s="4" customFormat="1" ht="24.95" customHeight="1">
      <c r="A89" s="1">
        <v>86</v>
      </c>
      <c r="B89" s="1" t="s">
        <v>94</v>
      </c>
      <c r="C89" s="1" t="s">
        <v>436</v>
      </c>
      <c r="D89" s="1" t="s">
        <v>5</v>
      </c>
      <c r="E89" s="2">
        <v>66.150000000000006</v>
      </c>
      <c r="F89" s="2">
        <f t="shared" si="5"/>
        <v>33.075000000000003</v>
      </c>
      <c r="G89" s="2">
        <v>75.400000000000006</v>
      </c>
      <c r="H89" s="2">
        <f t="shared" si="6"/>
        <v>37.700000000000003</v>
      </c>
      <c r="I89" s="2">
        <f t="shared" si="7"/>
        <v>70.775000000000006</v>
      </c>
      <c r="J89" s="3">
        <f t="shared" si="8"/>
        <v>1</v>
      </c>
      <c r="K89" s="1" t="s">
        <v>262</v>
      </c>
      <c r="L89" s="1" t="s">
        <v>293</v>
      </c>
      <c r="M89" s="1" t="str">
        <f t="shared" si="9"/>
        <v>是</v>
      </c>
    </row>
    <row r="90" spans="1:13" s="4" customFormat="1" ht="24.95" customHeight="1">
      <c r="A90" s="1">
        <v>87</v>
      </c>
      <c r="B90" s="1" t="s">
        <v>96</v>
      </c>
      <c r="C90" s="1" t="s">
        <v>437</v>
      </c>
      <c r="D90" s="1" t="s">
        <v>5</v>
      </c>
      <c r="E90" s="2">
        <v>69.790000000000006</v>
      </c>
      <c r="F90" s="2">
        <f t="shared" si="5"/>
        <v>34.895000000000003</v>
      </c>
      <c r="G90" s="2">
        <v>83.5</v>
      </c>
      <c r="H90" s="2">
        <f t="shared" si="6"/>
        <v>41.75</v>
      </c>
      <c r="I90" s="2">
        <f t="shared" si="7"/>
        <v>76.64500000000001</v>
      </c>
      <c r="J90" s="3">
        <f t="shared" si="8"/>
        <v>1</v>
      </c>
      <c r="K90" s="1" t="s">
        <v>261</v>
      </c>
      <c r="L90" s="1" t="s">
        <v>294</v>
      </c>
      <c r="M90" s="1" t="str">
        <f t="shared" si="9"/>
        <v>是</v>
      </c>
    </row>
    <row r="91" spans="1:13" s="4" customFormat="1" ht="24.95" customHeight="1">
      <c r="A91" s="1">
        <v>88</v>
      </c>
      <c r="B91" s="1" t="s">
        <v>95</v>
      </c>
      <c r="C91" s="1" t="s">
        <v>438</v>
      </c>
      <c r="D91" s="1" t="s">
        <v>3</v>
      </c>
      <c r="E91" s="2">
        <v>70.73</v>
      </c>
      <c r="F91" s="2">
        <f t="shared" si="5"/>
        <v>35.365000000000002</v>
      </c>
      <c r="G91" s="2">
        <v>80.599999999999994</v>
      </c>
      <c r="H91" s="2">
        <f t="shared" si="6"/>
        <v>40.299999999999997</v>
      </c>
      <c r="I91" s="2">
        <f t="shared" si="7"/>
        <v>75.664999999999992</v>
      </c>
      <c r="J91" s="3">
        <f t="shared" si="8"/>
        <v>2</v>
      </c>
      <c r="K91" s="1" t="s">
        <v>261</v>
      </c>
      <c r="L91" s="1" t="s">
        <v>294</v>
      </c>
      <c r="M91" s="1" t="str">
        <f t="shared" si="9"/>
        <v>否</v>
      </c>
    </row>
    <row r="92" spans="1:13" s="4" customFormat="1" ht="24.95" customHeight="1">
      <c r="A92" s="1">
        <v>89</v>
      </c>
      <c r="B92" s="1" t="s">
        <v>97</v>
      </c>
      <c r="C92" s="1" t="s">
        <v>439</v>
      </c>
      <c r="D92" s="1" t="s">
        <v>3</v>
      </c>
      <c r="E92" s="2">
        <v>68.819999999999993</v>
      </c>
      <c r="F92" s="2">
        <f t="shared" si="5"/>
        <v>34.409999999999997</v>
      </c>
      <c r="G92" s="2">
        <v>80.5</v>
      </c>
      <c r="H92" s="2">
        <f t="shared" si="6"/>
        <v>40.25</v>
      </c>
      <c r="I92" s="2">
        <f t="shared" si="7"/>
        <v>74.66</v>
      </c>
      <c r="J92" s="3">
        <f t="shared" si="8"/>
        <v>3</v>
      </c>
      <c r="K92" s="1" t="s">
        <v>261</v>
      </c>
      <c r="L92" s="1" t="s">
        <v>294</v>
      </c>
      <c r="M92" s="1" t="str">
        <f t="shared" si="9"/>
        <v>否</v>
      </c>
    </row>
    <row r="93" spans="1:13" s="4" customFormat="1" ht="24.95" customHeight="1">
      <c r="A93" s="1">
        <v>90</v>
      </c>
      <c r="B93" s="1" t="s">
        <v>99</v>
      </c>
      <c r="C93" s="1" t="s">
        <v>440</v>
      </c>
      <c r="D93" s="1" t="s">
        <v>5</v>
      </c>
      <c r="E93" s="2">
        <v>72.790000000000006</v>
      </c>
      <c r="F93" s="2">
        <f t="shared" si="5"/>
        <v>36.395000000000003</v>
      </c>
      <c r="G93" s="2">
        <v>84.7</v>
      </c>
      <c r="H93" s="2">
        <f t="shared" si="6"/>
        <v>42.35</v>
      </c>
      <c r="I93" s="2">
        <f t="shared" si="7"/>
        <v>78.745000000000005</v>
      </c>
      <c r="J93" s="3">
        <f t="shared" si="8"/>
        <v>1</v>
      </c>
      <c r="K93" s="1" t="s">
        <v>261</v>
      </c>
      <c r="L93" s="1" t="s">
        <v>295</v>
      </c>
      <c r="M93" s="1" t="str">
        <f t="shared" si="9"/>
        <v>是</v>
      </c>
    </row>
    <row r="94" spans="1:13" s="4" customFormat="1" ht="24.95" customHeight="1">
      <c r="A94" s="1">
        <v>91</v>
      </c>
      <c r="B94" s="1" t="s">
        <v>100</v>
      </c>
      <c r="C94" s="1" t="s">
        <v>441</v>
      </c>
      <c r="D94" s="1" t="s">
        <v>5</v>
      </c>
      <c r="E94" s="2">
        <v>71.81</v>
      </c>
      <c r="F94" s="2">
        <f t="shared" si="5"/>
        <v>35.905000000000001</v>
      </c>
      <c r="G94" s="2">
        <v>81.5</v>
      </c>
      <c r="H94" s="2">
        <f t="shared" si="6"/>
        <v>40.75</v>
      </c>
      <c r="I94" s="2">
        <f t="shared" si="7"/>
        <v>76.655000000000001</v>
      </c>
      <c r="J94" s="3">
        <f t="shared" si="8"/>
        <v>2</v>
      </c>
      <c r="K94" s="1" t="s">
        <v>261</v>
      </c>
      <c r="L94" s="1" t="s">
        <v>295</v>
      </c>
      <c r="M94" s="1" t="str">
        <f t="shared" si="9"/>
        <v>否</v>
      </c>
    </row>
    <row r="95" spans="1:13" s="4" customFormat="1" ht="24.95" customHeight="1">
      <c r="A95" s="1">
        <v>92</v>
      </c>
      <c r="B95" s="1" t="s">
        <v>98</v>
      </c>
      <c r="C95" s="1" t="s">
        <v>442</v>
      </c>
      <c r="D95" s="1" t="s">
        <v>5</v>
      </c>
      <c r="E95" s="2">
        <v>73.23</v>
      </c>
      <c r="F95" s="2">
        <f t="shared" si="5"/>
        <v>36.615000000000002</v>
      </c>
      <c r="G95" s="2">
        <v>78.900000000000006</v>
      </c>
      <c r="H95" s="2">
        <f t="shared" si="6"/>
        <v>39.450000000000003</v>
      </c>
      <c r="I95" s="2">
        <f t="shared" si="7"/>
        <v>76.064999999999998</v>
      </c>
      <c r="J95" s="3">
        <f t="shared" si="8"/>
        <v>3</v>
      </c>
      <c r="K95" s="1" t="s">
        <v>261</v>
      </c>
      <c r="L95" s="1" t="s">
        <v>295</v>
      </c>
      <c r="M95" s="1" t="str">
        <f t="shared" si="9"/>
        <v>否</v>
      </c>
    </row>
    <row r="96" spans="1:13" s="4" customFormat="1" ht="24.95" customHeight="1">
      <c r="A96" s="1">
        <v>93</v>
      </c>
      <c r="B96" s="1" t="s">
        <v>101</v>
      </c>
      <c r="C96" s="1" t="s">
        <v>443</v>
      </c>
      <c r="D96" s="1" t="s">
        <v>5</v>
      </c>
      <c r="E96" s="2">
        <v>73.16</v>
      </c>
      <c r="F96" s="2">
        <f t="shared" si="5"/>
        <v>36.58</v>
      </c>
      <c r="G96" s="2">
        <v>84.3</v>
      </c>
      <c r="H96" s="2">
        <f t="shared" si="6"/>
        <v>42.15</v>
      </c>
      <c r="I96" s="2">
        <f t="shared" si="7"/>
        <v>78.72999999999999</v>
      </c>
      <c r="J96" s="3">
        <f t="shared" si="8"/>
        <v>1</v>
      </c>
      <c r="K96" s="1" t="s">
        <v>263</v>
      </c>
      <c r="L96" s="1" t="s">
        <v>296</v>
      </c>
      <c r="M96" s="1" t="str">
        <f t="shared" si="9"/>
        <v>是</v>
      </c>
    </row>
    <row r="97" spans="1:13" s="4" customFormat="1" ht="24.95" customHeight="1">
      <c r="A97" s="1">
        <v>94</v>
      </c>
      <c r="B97" s="1" t="s">
        <v>102</v>
      </c>
      <c r="C97" s="1" t="s">
        <v>444</v>
      </c>
      <c r="D97" s="1" t="s">
        <v>5</v>
      </c>
      <c r="E97" s="2">
        <v>71.45</v>
      </c>
      <c r="F97" s="2">
        <f t="shared" si="5"/>
        <v>35.725000000000001</v>
      </c>
      <c r="G97" s="2">
        <v>81.099999999999994</v>
      </c>
      <c r="H97" s="2">
        <f t="shared" si="6"/>
        <v>40.549999999999997</v>
      </c>
      <c r="I97" s="2">
        <f t="shared" si="7"/>
        <v>76.275000000000006</v>
      </c>
      <c r="J97" s="3">
        <f t="shared" si="8"/>
        <v>2</v>
      </c>
      <c r="K97" s="1" t="s">
        <v>263</v>
      </c>
      <c r="L97" s="1" t="s">
        <v>296</v>
      </c>
      <c r="M97" s="1" t="str">
        <f t="shared" si="9"/>
        <v>否</v>
      </c>
    </row>
    <row r="98" spans="1:13" s="4" customFormat="1" ht="24.95" customHeight="1">
      <c r="A98" s="1">
        <v>95</v>
      </c>
      <c r="B98" s="1" t="s">
        <v>103</v>
      </c>
      <c r="C98" s="1" t="s">
        <v>445</v>
      </c>
      <c r="D98" s="1" t="s">
        <v>5</v>
      </c>
      <c r="E98" s="2">
        <v>70.459999999999994</v>
      </c>
      <c r="F98" s="2">
        <f t="shared" si="5"/>
        <v>35.229999999999997</v>
      </c>
      <c r="G98" s="2">
        <v>79.7</v>
      </c>
      <c r="H98" s="2">
        <f t="shared" si="6"/>
        <v>39.85</v>
      </c>
      <c r="I98" s="2">
        <f t="shared" si="7"/>
        <v>75.08</v>
      </c>
      <c r="J98" s="3">
        <f t="shared" si="8"/>
        <v>3</v>
      </c>
      <c r="K98" s="1" t="s">
        <v>263</v>
      </c>
      <c r="L98" s="1" t="s">
        <v>296</v>
      </c>
      <c r="M98" s="1" t="str">
        <f t="shared" si="9"/>
        <v>否</v>
      </c>
    </row>
    <row r="99" spans="1:13" s="4" customFormat="1" ht="24.95" customHeight="1">
      <c r="A99" s="1">
        <v>96</v>
      </c>
      <c r="B99" s="1" t="s">
        <v>104</v>
      </c>
      <c r="C99" s="1" t="s">
        <v>446</v>
      </c>
      <c r="D99" s="1" t="s">
        <v>5</v>
      </c>
      <c r="E99" s="2">
        <v>86.9</v>
      </c>
      <c r="F99" s="2">
        <f t="shared" si="5"/>
        <v>43.45</v>
      </c>
      <c r="G99" s="2">
        <v>80.5</v>
      </c>
      <c r="H99" s="2">
        <f t="shared" si="6"/>
        <v>40.25</v>
      </c>
      <c r="I99" s="2">
        <f t="shared" si="7"/>
        <v>83.7</v>
      </c>
      <c r="J99" s="3">
        <f t="shared" si="8"/>
        <v>1</v>
      </c>
      <c r="K99" s="1" t="s">
        <v>253</v>
      </c>
      <c r="L99" s="1" t="s">
        <v>297</v>
      </c>
      <c r="M99" s="1" t="str">
        <f t="shared" si="9"/>
        <v>是</v>
      </c>
    </row>
    <row r="100" spans="1:13" s="4" customFormat="1" ht="24.95" customHeight="1">
      <c r="A100" s="1">
        <v>97</v>
      </c>
      <c r="B100" s="1" t="s">
        <v>106</v>
      </c>
      <c r="C100" s="1" t="s">
        <v>447</v>
      </c>
      <c r="D100" s="1" t="s">
        <v>5</v>
      </c>
      <c r="E100" s="2">
        <v>79.5</v>
      </c>
      <c r="F100" s="2">
        <f t="shared" si="5"/>
        <v>39.75</v>
      </c>
      <c r="G100" s="2">
        <v>84.5</v>
      </c>
      <c r="H100" s="2">
        <f t="shared" si="6"/>
        <v>42.25</v>
      </c>
      <c r="I100" s="2">
        <f t="shared" si="7"/>
        <v>82</v>
      </c>
      <c r="J100" s="3">
        <f t="shared" si="8"/>
        <v>2</v>
      </c>
      <c r="K100" s="1" t="s">
        <v>253</v>
      </c>
      <c r="L100" s="1" t="s">
        <v>297</v>
      </c>
      <c r="M100" s="1" t="s">
        <v>342</v>
      </c>
    </row>
    <row r="101" spans="1:13" s="4" customFormat="1" ht="24.95" customHeight="1">
      <c r="A101" s="1">
        <v>98</v>
      </c>
      <c r="B101" s="1" t="s">
        <v>108</v>
      </c>
      <c r="C101" s="1" t="s">
        <v>448</v>
      </c>
      <c r="D101" s="1" t="s">
        <v>5</v>
      </c>
      <c r="E101" s="2">
        <v>77.87</v>
      </c>
      <c r="F101" s="2">
        <f t="shared" si="5"/>
        <v>38.935000000000002</v>
      </c>
      <c r="G101" s="2">
        <v>84.2</v>
      </c>
      <c r="H101" s="2">
        <f t="shared" si="6"/>
        <v>42.1</v>
      </c>
      <c r="I101" s="2">
        <f t="shared" si="7"/>
        <v>81.034999999999997</v>
      </c>
      <c r="J101" s="3">
        <f t="shared" si="8"/>
        <v>3</v>
      </c>
      <c r="K101" s="1" t="s">
        <v>253</v>
      </c>
      <c r="L101" s="1" t="s">
        <v>297</v>
      </c>
      <c r="M101" s="1" t="s">
        <v>342</v>
      </c>
    </row>
    <row r="102" spans="1:13" s="4" customFormat="1" ht="24.95" customHeight="1">
      <c r="A102" s="1">
        <v>99</v>
      </c>
      <c r="B102" s="1" t="s">
        <v>110</v>
      </c>
      <c r="C102" s="1" t="s">
        <v>449</v>
      </c>
      <c r="D102" s="1" t="s">
        <v>5</v>
      </c>
      <c r="E102" s="2">
        <v>75.95</v>
      </c>
      <c r="F102" s="2">
        <f t="shared" si="5"/>
        <v>37.975000000000001</v>
      </c>
      <c r="G102" s="2">
        <v>85.6</v>
      </c>
      <c r="H102" s="2">
        <f t="shared" si="6"/>
        <v>42.8</v>
      </c>
      <c r="I102" s="2">
        <f t="shared" si="7"/>
        <v>80.775000000000006</v>
      </c>
      <c r="J102" s="3">
        <f t="shared" si="8"/>
        <v>4</v>
      </c>
      <c r="K102" s="1" t="s">
        <v>253</v>
      </c>
      <c r="L102" s="1" t="s">
        <v>297</v>
      </c>
      <c r="M102" s="1" t="s">
        <v>342</v>
      </c>
    </row>
    <row r="103" spans="1:13" s="4" customFormat="1" ht="24.95" customHeight="1">
      <c r="A103" s="1">
        <v>100</v>
      </c>
      <c r="B103" s="1" t="s">
        <v>65</v>
      </c>
      <c r="C103" s="1" t="s">
        <v>450</v>
      </c>
      <c r="D103" s="1" t="s">
        <v>5</v>
      </c>
      <c r="E103" s="2">
        <v>78.84</v>
      </c>
      <c r="F103" s="2">
        <f t="shared" si="5"/>
        <v>39.42</v>
      </c>
      <c r="G103" s="2">
        <v>80.7</v>
      </c>
      <c r="H103" s="2">
        <f t="shared" si="6"/>
        <v>40.35</v>
      </c>
      <c r="I103" s="2">
        <f t="shared" si="7"/>
        <v>79.77000000000001</v>
      </c>
      <c r="J103" s="3">
        <f t="shared" si="8"/>
        <v>5</v>
      </c>
      <c r="K103" s="1" t="s">
        <v>253</v>
      </c>
      <c r="L103" s="1" t="s">
        <v>297</v>
      </c>
      <c r="M103" s="1" t="s">
        <v>342</v>
      </c>
    </row>
    <row r="104" spans="1:13" s="4" customFormat="1" ht="24.95" customHeight="1">
      <c r="A104" s="1">
        <v>101</v>
      </c>
      <c r="B104" s="1" t="s">
        <v>112</v>
      </c>
      <c r="C104" s="1" t="s">
        <v>451</v>
      </c>
      <c r="D104" s="1" t="s">
        <v>5</v>
      </c>
      <c r="E104" s="2">
        <v>75.69</v>
      </c>
      <c r="F104" s="2">
        <f t="shared" si="5"/>
        <v>37.844999999999999</v>
      </c>
      <c r="G104" s="2">
        <v>83.2</v>
      </c>
      <c r="H104" s="2">
        <f t="shared" si="6"/>
        <v>41.6</v>
      </c>
      <c r="I104" s="2">
        <f t="shared" si="7"/>
        <v>79.444999999999993</v>
      </c>
      <c r="J104" s="3">
        <f t="shared" si="8"/>
        <v>6</v>
      </c>
      <c r="K104" s="1" t="s">
        <v>253</v>
      </c>
      <c r="L104" s="1" t="s">
        <v>297</v>
      </c>
      <c r="M104" s="1" t="str">
        <f t="shared" si="9"/>
        <v>否</v>
      </c>
    </row>
    <row r="105" spans="1:13" s="4" customFormat="1" ht="24.95" customHeight="1">
      <c r="A105" s="1">
        <v>102</v>
      </c>
      <c r="B105" s="1" t="s">
        <v>111</v>
      </c>
      <c r="C105" s="1" t="s">
        <v>452</v>
      </c>
      <c r="D105" s="1" t="s">
        <v>5</v>
      </c>
      <c r="E105" s="2">
        <v>75.849999999999994</v>
      </c>
      <c r="F105" s="2">
        <f t="shared" si="5"/>
        <v>37.924999999999997</v>
      </c>
      <c r="G105" s="2">
        <v>82.3</v>
      </c>
      <c r="H105" s="2">
        <f t="shared" si="6"/>
        <v>41.15</v>
      </c>
      <c r="I105" s="2">
        <f t="shared" si="7"/>
        <v>79.074999999999989</v>
      </c>
      <c r="J105" s="3">
        <f t="shared" si="8"/>
        <v>7</v>
      </c>
      <c r="K105" s="1" t="s">
        <v>253</v>
      </c>
      <c r="L105" s="1" t="s">
        <v>297</v>
      </c>
      <c r="M105" s="1" t="str">
        <f t="shared" si="9"/>
        <v>否</v>
      </c>
    </row>
    <row r="106" spans="1:13" s="4" customFormat="1" ht="24.95" customHeight="1">
      <c r="A106" s="1">
        <v>103</v>
      </c>
      <c r="B106" s="1" t="s">
        <v>109</v>
      </c>
      <c r="C106" s="1" t="s">
        <v>453</v>
      </c>
      <c r="D106" s="1" t="s">
        <v>5</v>
      </c>
      <c r="E106" s="2">
        <v>76.28</v>
      </c>
      <c r="F106" s="2">
        <f t="shared" si="5"/>
        <v>38.14</v>
      </c>
      <c r="G106" s="2">
        <v>80.099999999999994</v>
      </c>
      <c r="H106" s="2">
        <f t="shared" si="6"/>
        <v>40.049999999999997</v>
      </c>
      <c r="I106" s="2">
        <f t="shared" si="7"/>
        <v>78.19</v>
      </c>
      <c r="J106" s="3">
        <f t="shared" si="8"/>
        <v>8</v>
      </c>
      <c r="K106" s="1" t="s">
        <v>253</v>
      </c>
      <c r="L106" s="1" t="s">
        <v>297</v>
      </c>
      <c r="M106" s="1" t="str">
        <f t="shared" si="9"/>
        <v>否</v>
      </c>
    </row>
    <row r="107" spans="1:13" s="4" customFormat="1" ht="24.95" customHeight="1">
      <c r="A107" s="1">
        <v>104</v>
      </c>
      <c r="B107" s="1" t="s">
        <v>115</v>
      </c>
      <c r="C107" s="1" t="s">
        <v>454</v>
      </c>
      <c r="D107" s="1" t="s">
        <v>5</v>
      </c>
      <c r="E107" s="2">
        <v>75.260000000000005</v>
      </c>
      <c r="F107" s="2">
        <f t="shared" si="5"/>
        <v>37.630000000000003</v>
      </c>
      <c r="G107" s="2">
        <v>80.5</v>
      </c>
      <c r="H107" s="2">
        <f t="shared" si="6"/>
        <v>40.25</v>
      </c>
      <c r="I107" s="2">
        <f t="shared" si="7"/>
        <v>77.88</v>
      </c>
      <c r="J107" s="3">
        <f t="shared" si="8"/>
        <v>9</v>
      </c>
      <c r="K107" s="1" t="s">
        <v>253</v>
      </c>
      <c r="L107" s="1" t="s">
        <v>297</v>
      </c>
      <c r="M107" s="1" t="str">
        <f t="shared" si="9"/>
        <v>否</v>
      </c>
    </row>
    <row r="108" spans="1:13" s="4" customFormat="1" ht="24.95" customHeight="1">
      <c r="A108" s="1">
        <v>105</v>
      </c>
      <c r="B108" s="1" t="s">
        <v>117</v>
      </c>
      <c r="C108" s="1" t="s">
        <v>455</v>
      </c>
      <c r="D108" s="1" t="s">
        <v>5</v>
      </c>
      <c r="E108" s="2">
        <v>75.03</v>
      </c>
      <c r="F108" s="2">
        <f t="shared" si="5"/>
        <v>37.515000000000001</v>
      </c>
      <c r="G108" s="2">
        <v>77</v>
      </c>
      <c r="H108" s="2">
        <f t="shared" si="6"/>
        <v>38.5</v>
      </c>
      <c r="I108" s="2">
        <f t="shared" si="7"/>
        <v>76.015000000000001</v>
      </c>
      <c r="J108" s="3">
        <f t="shared" si="8"/>
        <v>10</v>
      </c>
      <c r="K108" s="1" t="s">
        <v>253</v>
      </c>
      <c r="L108" s="1" t="s">
        <v>297</v>
      </c>
      <c r="M108" s="1" t="str">
        <f t="shared" si="9"/>
        <v>否</v>
      </c>
    </row>
    <row r="109" spans="1:13" s="4" customFormat="1" ht="24.95" customHeight="1">
      <c r="A109" s="1">
        <v>106</v>
      </c>
      <c r="B109" s="1" t="s">
        <v>114</v>
      </c>
      <c r="C109" s="1" t="s">
        <v>456</v>
      </c>
      <c r="D109" s="1" t="s">
        <v>5</v>
      </c>
      <c r="E109" s="2">
        <v>75.349999999999994</v>
      </c>
      <c r="F109" s="2">
        <f t="shared" si="5"/>
        <v>37.674999999999997</v>
      </c>
      <c r="G109" s="2">
        <v>74.7</v>
      </c>
      <c r="H109" s="2">
        <f t="shared" si="6"/>
        <v>37.35</v>
      </c>
      <c r="I109" s="2">
        <f t="shared" si="7"/>
        <v>75.025000000000006</v>
      </c>
      <c r="J109" s="3">
        <f t="shared" si="8"/>
        <v>11</v>
      </c>
      <c r="K109" s="1" t="s">
        <v>253</v>
      </c>
      <c r="L109" s="1" t="s">
        <v>297</v>
      </c>
      <c r="M109" s="1" t="str">
        <f t="shared" si="9"/>
        <v>否</v>
      </c>
    </row>
    <row r="110" spans="1:13" s="4" customFormat="1" ht="24.95" customHeight="1">
      <c r="A110" s="1">
        <v>107</v>
      </c>
      <c r="B110" s="1" t="s">
        <v>116</v>
      </c>
      <c r="C110" s="1" t="s">
        <v>457</v>
      </c>
      <c r="D110" s="1" t="s">
        <v>5</v>
      </c>
      <c r="E110" s="2">
        <v>75.19</v>
      </c>
      <c r="F110" s="2">
        <f t="shared" si="5"/>
        <v>37.594999999999999</v>
      </c>
      <c r="G110" s="2">
        <v>70.599999999999994</v>
      </c>
      <c r="H110" s="2">
        <f t="shared" si="6"/>
        <v>35.299999999999997</v>
      </c>
      <c r="I110" s="2">
        <f t="shared" si="7"/>
        <v>72.894999999999996</v>
      </c>
      <c r="J110" s="3">
        <f t="shared" si="8"/>
        <v>12</v>
      </c>
      <c r="K110" s="1" t="s">
        <v>253</v>
      </c>
      <c r="L110" s="1" t="s">
        <v>297</v>
      </c>
      <c r="M110" s="1" t="str">
        <f t="shared" si="9"/>
        <v>否</v>
      </c>
    </row>
    <row r="111" spans="1:13" s="4" customFormat="1" ht="24.95" customHeight="1">
      <c r="A111" s="1">
        <v>108</v>
      </c>
      <c r="B111" s="1" t="s">
        <v>113</v>
      </c>
      <c r="C111" s="1" t="s">
        <v>458</v>
      </c>
      <c r="D111" s="1" t="s">
        <v>5</v>
      </c>
      <c r="E111" s="2">
        <v>75.61</v>
      </c>
      <c r="F111" s="2">
        <f t="shared" si="5"/>
        <v>37.805</v>
      </c>
      <c r="G111" s="2">
        <v>67.599999999999994</v>
      </c>
      <c r="H111" s="2">
        <f t="shared" si="6"/>
        <v>33.799999999999997</v>
      </c>
      <c r="I111" s="2">
        <f t="shared" si="7"/>
        <v>71.60499999999999</v>
      </c>
      <c r="J111" s="3">
        <f t="shared" si="8"/>
        <v>13</v>
      </c>
      <c r="K111" s="1" t="s">
        <v>253</v>
      </c>
      <c r="L111" s="1" t="s">
        <v>297</v>
      </c>
      <c r="M111" s="1" t="str">
        <f t="shared" si="9"/>
        <v>否</v>
      </c>
    </row>
    <row r="112" spans="1:13" s="4" customFormat="1" ht="24.95" customHeight="1">
      <c r="A112" s="1">
        <v>109</v>
      </c>
      <c r="B112" s="1" t="s">
        <v>105</v>
      </c>
      <c r="C112" s="1" t="s">
        <v>459</v>
      </c>
      <c r="D112" s="1" t="s">
        <v>5</v>
      </c>
      <c r="E112" s="2">
        <v>80.08</v>
      </c>
      <c r="F112" s="2">
        <f t="shared" si="5"/>
        <v>40.04</v>
      </c>
      <c r="G112" s="2">
        <v>0</v>
      </c>
      <c r="H112" s="2">
        <f t="shared" si="6"/>
        <v>0</v>
      </c>
      <c r="I112" s="2">
        <f t="shared" si="7"/>
        <v>40.04</v>
      </c>
      <c r="J112" s="3">
        <f t="shared" si="8"/>
        <v>14</v>
      </c>
      <c r="K112" s="1" t="s">
        <v>253</v>
      </c>
      <c r="L112" s="1" t="s">
        <v>297</v>
      </c>
      <c r="M112" s="1" t="str">
        <f t="shared" si="9"/>
        <v>否</v>
      </c>
    </row>
    <row r="113" spans="1:13" s="4" customFormat="1" ht="24.95" customHeight="1">
      <c r="A113" s="1">
        <v>110</v>
      </c>
      <c r="B113" s="1" t="s">
        <v>107</v>
      </c>
      <c r="C113" s="1" t="s">
        <v>460</v>
      </c>
      <c r="D113" s="1" t="s">
        <v>5</v>
      </c>
      <c r="E113" s="2">
        <v>78.349999999999994</v>
      </c>
      <c r="F113" s="2">
        <f t="shared" si="5"/>
        <v>39.174999999999997</v>
      </c>
      <c r="G113" s="2">
        <v>0</v>
      </c>
      <c r="H113" s="2">
        <f t="shared" si="6"/>
        <v>0</v>
      </c>
      <c r="I113" s="2">
        <f t="shared" si="7"/>
        <v>39.174999999999997</v>
      </c>
      <c r="J113" s="3">
        <f t="shared" si="8"/>
        <v>15</v>
      </c>
      <c r="K113" s="1" t="s">
        <v>253</v>
      </c>
      <c r="L113" s="1" t="s">
        <v>297</v>
      </c>
      <c r="M113" s="1" t="str">
        <f t="shared" si="9"/>
        <v>否</v>
      </c>
    </row>
    <row r="114" spans="1:13" s="4" customFormat="1" ht="24.95" customHeight="1">
      <c r="A114" s="1">
        <v>111</v>
      </c>
      <c r="B114" s="1" t="s">
        <v>124</v>
      </c>
      <c r="C114" s="1" t="s">
        <v>461</v>
      </c>
      <c r="D114" s="1" t="s">
        <v>5</v>
      </c>
      <c r="E114" s="2">
        <v>74.62</v>
      </c>
      <c r="F114" s="2">
        <f t="shared" si="5"/>
        <v>37.31</v>
      </c>
      <c r="G114" s="2">
        <v>93.2</v>
      </c>
      <c r="H114" s="2">
        <f t="shared" si="6"/>
        <v>46.6</v>
      </c>
      <c r="I114" s="2">
        <f t="shared" si="7"/>
        <v>83.91</v>
      </c>
      <c r="J114" s="3">
        <f t="shared" si="8"/>
        <v>1</v>
      </c>
      <c r="K114" s="1" t="s">
        <v>260</v>
      </c>
      <c r="L114" s="1" t="s">
        <v>298</v>
      </c>
      <c r="M114" s="1" t="str">
        <f t="shared" si="9"/>
        <v>是</v>
      </c>
    </row>
    <row r="115" spans="1:13" s="4" customFormat="1" ht="24.95" customHeight="1">
      <c r="A115" s="1">
        <v>112</v>
      </c>
      <c r="B115" s="1" t="s">
        <v>119</v>
      </c>
      <c r="C115" s="1" t="s">
        <v>462</v>
      </c>
      <c r="D115" s="1" t="s">
        <v>5</v>
      </c>
      <c r="E115" s="2">
        <v>81.67</v>
      </c>
      <c r="F115" s="2">
        <f t="shared" si="5"/>
        <v>40.835000000000001</v>
      </c>
      <c r="G115" s="2">
        <v>85.1</v>
      </c>
      <c r="H115" s="2">
        <f t="shared" si="6"/>
        <v>42.55</v>
      </c>
      <c r="I115" s="2">
        <f t="shared" si="7"/>
        <v>83.384999999999991</v>
      </c>
      <c r="J115" s="3">
        <f t="shared" si="8"/>
        <v>2</v>
      </c>
      <c r="K115" s="1" t="s">
        <v>260</v>
      </c>
      <c r="L115" s="1" t="s">
        <v>298</v>
      </c>
      <c r="M115" s="1" t="s">
        <v>343</v>
      </c>
    </row>
    <row r="116" spans="1:13" s="4" customFormat="1" ht="24.95" customHeight="1">
      <c r="A116" s="1">
        <v>113</v>
      </c>
      <c r="B116" s="1" t="s">
        <v>121</v>
      </c>
      <c r="C116" s="1" t="s">
        <v>463</v>
      </c>
      <c r="D116" s="1" t="s">
        <v>5</v>
      </c>
      <c r="E116" s="2">
        <v>78.34</v>
      </c>
      <c r="F116" s="2">
        <f t="shared" si="5"/>
        <v>39.17</v>
      </c>
      <c r="G116" s="2">
        <v>85.4</v>
      </c>
      <c r="H116" s="2">
        <f t="shared" si="6"/>
        <v>42.7</v>
      </c>
      <c r="I116" s="2">
        <f t="shared" si="7"/>
        <v>81.87</v>
      </c>
      <c r="J116" s="3">
        <f t="shared" si="8"/>
        <v>3</v>
      </c>
      <c r="K116" s="1" t="s">
        <v>260</v>
      </c>
      <c r="L116" s="1" t="s">
        <v>298</v>
      </c>
      <c r="M116" s="1" t="str">
        <f t="shared" si="9"/>
        <v>否</v>
      </c>
    </row>
    <row r="117" spans="1:13" s="4" customFormat="1" ht="24.95" customHeight="1">
      <c r="A117" s="1">
        <v>114</v>
      </c>
      <c r="B117" s="1" t="s">
        <v>120</v>
      </c>
      <c r="C117" s="1" t="s">
        <v>464</v>
      </c>
      <c r="D117" s="1" t="s">
        <v>5</v>
      </c>
      <c r="E117" s="2">
        <v>81.41</v>
      </c>
      <c r="F117" s="2">
        <f t="shared" si="5"/>
        <v>40.704999999999998</v>
      </c>
      <c r="G117" s="2">
        <v>80.599999999999994</v>
      </c>
      <c r="H117" s="2">
        <f t="shared" si="6"/>
        <v>40.299999999999997</v>
      </c>
      <c r="I117" s="2">
        <f t="shared" si="7"/>
        <v>81.004999999999995</v>
      </c>
      <c r="J117" s="3">
        <f t="shared" si="8"/>
        <v>4</v>
      </c>
      <c r="K117" s="1" t="s">
        <v>260</v>
      </c>
      <c r="L117" s="1" t="s">
        <v>298</v>
      </c>
      <c r="M117" s="1" t="str">
        <f t="shared" si="9"/>
        <v>否</v>
      </c>
    </row>
    <row r="118" spans="1:13" s="4" customFormat="1" ht="24.95" customHeight="1">
      <c r="A118" s="1">
        <v>115</v>
      </c>
      <c r="B118" s="1" t="s">
        <v>122</v>
      </c>
      <c r="C118" s="1" t="s">
        <v>465</v>
      </c>
      <c r="D118" s="1" t="s">
        <v>5</v>
      </c>
      <c r="E118" s="2">
        <v>76.13</v>
      </c>
      <c r="F118" s="2">
        <f t="shared" si="5"/>
        <v>38.064999999999998</v>
      </c>
      <c r="G118" s="2">
        <v>85.7</v>
      </c>
      <c r="H118" s="2">
        <f t="shared" si="6"/>
        <v>42.85</v>
      </c>
      <c r="I118" s="2">
        <f t="shared" si="7"/>
        <v>80.914999999999992</v>
      </c>
      <c r="J118" s="3">
        <f t="shared" si="8"/>
        <v>5</v>
      </c>
      <c r="K118" s="1" t="s">
        <v>260</v>
      </c>
      <c r="L118" s="1" t="s">
        <v>298</v>
      </c>
      <c r="M118" s="1" t="str">
        <f t="shared" si="9"/>
        <v>否</v>
      </c>
    </row>
    <row r="119" spans="1:13" s="4" customFormat="1" ht="24.95" customHeight="1">
      <c r="A119" s="1">
        <v>116</v>
      </c>
      <c r="B119" s="1" t="s">
        <v>123</v>
      </c>
      <c r="C119" s="1" t="s">
        <v>466</v>
      </c>
      <c r="D119" s="1" t="s">
        <v>5</v>
      </c>
      <c r="E119" s="2">
        <v>74.63</v>
      </c>
      <c r="F119" s="2">
        <f t="shared" si="5"/>
        <v>37.314999999999998</v>
      </c>
      <c r="G119" s="2">
        <v>86.6</v>
      </c>
      <c r="H119" s="2">
        <f t="shared" si="6"/>
        <v>43.3</v>
      </c>
      <c r="I119" s="2">
        <f t="shared" si="7"/>
        <v>80.614999999999995</v>
      </c>
      <c r="J119" s="3">
        <f t="shared" si="8"/>
        <v>6</v>
      </c>
      <c r="K119" s="1" t="s">
        <v>260</v>
      </c>
      <c r="L119" s="1" t="s">
        <v>298</v>
      </c>
      <c r="M119" s="1" t="str">
        <f t="shared" si="9"/>
        <v>否</v>
      </c>
    </row>
    <row r="120" spans="1:13" s="4" customFormat="1" ht="24.95" customHeight="1">
      <c r="A120" s="1">
        <v>117</v>
      </c>
      <c r="B120" s="1" t="s">
        <v>125</v>
      </c>
      <c r="C120" s="1" t="s">
        <v>467</v>
      </c>
      <c r="D120" s="1" t="s">
        <v>3</v>
      </c>
      <c r="E120" s="2">
        <v>63.1</v>
      </c>
      <c r="F120" s="2">
        <f t="shared" si="5"/>
        <v>31.55</v>
      </c>
      <c r="G120" s="2">
        <v>72.3</v>
      </c>
      <c r="H120" s="2">
        <f t="shared" si="6"/>
        <v>36.15</v>
      </c>
      <c r="I120" s="2">
        <f t="shared" si="7"/>
        <v>67.7</v>
      </c>
      <c r="J120" s="3">
        <f t="shared" si="8"/>
        <v>1</v>
      </c>
      <c r="K120" s="1" t="s">
        <v>262</v>
      </c>
      <c r="L120" s="1" t="s">
        <v>299</v>
      </c>
      <c r="M120" s="1" t="str">
        <f t="shared" si="9"/>
        <v>是</v>
      </c>
    </row>
    <row r="121" spans="1:13" s="4" customFormat="1" ht="24.95" customHeight="1">
      <c r="A121" s="1">
        <v>118</v>
      </c>
      <c r="B121" s="1" t="s">
        <v>126</v>
      </c>
      <c r="C121" s="1" t="s">
        <v>468</v>
      </c>
      <c r="D121" s="1" t="s">
        <v>5</v>
      </c>
      <c r="E121" s="2">
        <v>62.52</v>
      </c>
      <c r="F121" s="2">
        <f t="shared" si="5"/>
        <v>31.26</v>
      </c>
      <c r="G121" s="2">
        <v>81.7</v>
      </c>
      <c r="H121" s="2">
        <f t="shared" si="6"/>
        <v>40.85</v>
      </c>
      <c r="I121" s="2">
        <f t="shared" si="7"/>
        <v>72.11</v>
      </c>
      <c r="J121" s="3">
        <f t="shared" si="8"/>
        <v>1</v>
      </c>
      <c r="K121" s="1" t="s">
        <v>264</v>
      </c>
      <c r="L121" s="1" t="s">
        <v>300</v>
      </c>
      <c r="M121" s="1" t="str">
        <f t="shared" si="9"/>
        <v>是</v>
      </c>
    </row>
    <row r="122" spans="1:13" s="4" customFormat="1" ht="24.95" customHeight="1">
      <c r="A122" s="1">
        <v>119</v>
      </c>
      <c r="B122" s="1" t="s">
        <v>129</v>
      </c>
      <c r="C122" s="1" t="s">
        <v>469</v>
      </c>
      <c r="D122" s="1" t="s">
        <v>5</v>
      </c>
      <c r="E122" s="2">
        <v>66.66</v>
      </c>
      <c r="F122" s="2">
        <f t="shared" si="5"/>
        <v>33.33</v>
      </c>
      <c r="G122" s="2">
        <v>84.7</v>
      </c>
      <c r="H122" s="2">
        <f t="shared" si="6"/>
        <v>42.35</v>
      </c>
      <c r="I122" s="2">
        <f t="shared" si="7"/>
        <v>75.680000000000007</v>
      </c>
      <c r="J122" s="3">
        <f t="shared" si="8"/>
        <v>1</v>
      </c>
      <c r="K122" s="1" t="s">
        <v>253</v>
      </c>
      <c r="L122" s="1" t="s">
        <v>301</v>
      </c>
      <c r="M122" s="1" t="str">
        <f t="shared" si="9"/>
        <v>是</v>
      </c>
    </row>
    <row r="123" spans="1:13" s="4" customFormat="1" ht="24.95" customHeight="1">
      <c r="A123" s="1">
        <v>120</v>
      </c>
      <c r="B123" s="1" t="s">
        <v>132</v>
      </c>
      <c r="C123" s="1" t="s">
        <v>470</v>
      </c>
      <c r="D123" s="1" t="s">
        <v>5</v>
      </c>
      <c r="E123" s="2">
        <v>64.97</v>
      </c>
      <c r="F123" s="2">
        <f t="shared" si="5"/>
        <v>32.484999999999999</v>
      </c>
      <c r="G123" s="2">
        <v>83.6</v>
      </c>
      <c r="H123" s="2">
        <f t="shared" si="6"/>
        <v>41.8</v>
      </c>
      <c r="I123" s="2">
        <f t="shared" si="7"/>
        <v>74.284999999999997</v>
      </c>
      <c r="J123" s="3">
        <f t="shared" si="8"/>
        <v>2</v>
      </c>
      <c r="K123" s="1" t="s">
        <v>253</v>
      </c>
      <c r="L123" s="1" t="s">
        <v>301</v>
      </c>
      <c r="M123" s="1" t="s">
        <v>344</v>
      </c>
    </row>
    <row r="124" spans="1:13" s="4" customFormat="1" ht="24.95" customHeight="1">
      <c r="A124" s="1">
        <v>121</v>
      </c>
      <c r="B124" s="1" t="s">
        <v>128</v>
      </c>
      <c r="C124" s="1" t="s">
        <v>471</v>
      </c>
      <c r="D124" s="1" t="s">
        <v>5</v>
      </c>
      <c r="E124" s="2">
        <v>68.14</v>
      </c>
      <c r="F124" s="2">
        <f t="shared" si="5"/>
        <v>34.07</v>
      </c>
      <c r="G124" s="2">
        <v>77.7</v>
      </c>
      <c r="H124" s="2">
        <f t="shared" si="6"/>
        <v>38.85</v>
      </c>
      <c r="I124" s="2">
        <f t="shared" si="7"/>
        <v>72.92</v>
      </c>
      <c r="J124" s="3">
        <f t="shared" si="8"/>
        <v>3</v>
      </c>
      <c r="K124" s="1" t="s">
        <v>253</v>
      </c>
      <c r="L124" s="1" t="s">
        <v>301</v>
      </c>
      <c r="M124" s="1" t="str">
        <f t="shared" si="9"/>
        <v>否</v>
      </c>
    </row>
    <row r="125" spans="1:13" s="4" customFormat="1" ht="24.95" customHeight="1">
      <c r="A125" s="1">
        <v>122</v>
      </c>
      <c r="B125" s="1" t="s">
        <v>127</v>
      </c>
      <c r="C125" s="1" t="s">
        <v>472</v>
      </c>
      <c r="D125" s="1" t="s">
        <v>5</v>
      </c>
      <c r="E125" s="2">
        <v>69.13</v>
      </c>
      <c r="F125" s="2">
        <f t="shared" si="5"/>
        <v>34.564999999999998</v>
      </c>
      <c r="G125" s="2">
        <v>0</v>
      </c>
      <c r="H125" s="2">
        <f t="shared" si="6"/>
        <v>0</v>
      </c>
      <c r="I125" s="2">
        <f t="shared" si="7"/>
        <v>34.564999999999998</v>
      </c>
      <c r="J125" s="3">
        <f t="shared" si="8"/>
        <v>4</v>
      </c>
      <c r="K125" s="1" t="s">
        <v>253</v>
      </c>
      <c r="L125" s="1" t="s">
        <v>301</v>
      </c>
      <c r="M125" s="1" t="str">
        <f t="shared" si="9"/>
        <v>否</v>
      </c>
    </row>
    <row r="126" spans="1:13" s="4" customFormat="1" ht="24.95" customHeight="1">
      <c r="A126" s="1">
        <v>123</v>
      </c>
      <c r="B126" s="1" t="s">
        <v>130</v>
      </c>
      <c r="C126" s="1" t="s">
        <v>473</v>
      </c>
      <c r="D126" s="1" t="s">
        <v>5</v>
      </c>
      <c r="E126" s="2">
        <v>65.39</v>
      </c>
      <c r="F126" s="2">
        <f t="shared" si="5"/>
        <v>32.695</v>
      </c>
      <c r="G126" s="2">
        <v>0</v>
      </c>
      <c r="H126" s="2">
        <f t="shared" si="6"/>
        <v>0</v>
      </c>
      <c r="I126" s="2">
        <f t="shared" si="7"/>
        <v>32.695</v>
      </c>
      <c r="J126" s="3">
        <f t="shared" si="8"/>
        <v>5</v>
      </c>
      <c r="K126" s="1" t="s">
        <v>253</v>
      </c>
      <c r="L126" s="1" t="s">
        <v>301</v>
      </c>
      <c r="M126" s="1" t="str">
        <f t="shared" si="9"/>
        <v>否</v>
      </c>
    </row>
    <row r="127" spans="1:13" s="4" customFormat="1" ht="24.95" customHeight="1">
      <c r="A127" s="1">
        <v>124</v>
      </c>
      <c r="B127" s="1" t="s">
        <v>131</v>
      </c>
      <c r="C127" s="1" t="s">
        <v>474</v>
      </c>
      <c r="D127" s="1" t="s">
        <v>5</v>
      </c>
      <c r="E127" s="2">
        <v>65.31</v>
      </c>
      <c r="F127" s="2">
        <f t="shared" si="5"/>
        <v>32.655000000000001</v>
      </c>
      <c r="G127" s="2">
        <v>0</v>
      </c>
      <c r="H127" s="2">
        <f t="shared" si="6"/>
        <v>0</v>
      </c>
      <c r="I127" s="2">
        <f t="shared" si="7"/>
        <v>32.655000000000001</v>
      </c>
      <c r="J127" s="3">
        <f t="shared" si="8"/>
        <v>6</v>
      </c>
      <c r="K127" s="1" t="s">
        <v>253</v>
      </c>
      <c r="L127" s="1" t="s">
        <v>301</v>
      </c>
      <c r="M127" s="1" t="str">
        <f t="shared" si="9"/>
        <v>否</v>
      </c>
    </row>
    <row r="128" spans="1:13" s="4" customFormat="1" ht="24.95" customHeight="1">
      <c r="A128" s="1">
        <v>125</v>
      </c>
      <c r="B128" s="1" t="s">
        <v>135</v>
      </c>
      <c r="C128" s="1" t="s">
        <v>475</v>
      </c>
      <c r="D128" s="1" t="s">
        <v>5</v>
      </c>
      <c r="E128" s="2">
        <v>64.98</v>
      </c>
      <c r="F128" s="2">
        <f t="shared" si="5"/>
        <v>32.49</v>
      </c>
      <c r="G128" s="2">
        <v>80.8</v>
      </c>
      <c r="H128" s="2">
        <f t="shared" si="6"/>
        <v>40.4</v>
      </c>
      <c r="I128" s="2">
        <f t="shared" si="7"/>
        <v>72.89</v>
      </c>
      <c r="J128" s="3">
        <f t="shared" si="8"/>
        <v>1</v>
      </c>
      <c r="K128" s="1" t="s">
        <v>260</v>
      </c>
      <c r="L128" s="1" t="s">
        <v>302</v>
      </c>
      <c r="M128" s="1" t="str">
        <f t="shared" si="9"/>
        <v>是</v>
      </c>
    </row>
    <row r="129" spans="1:13" s="4" customFormat="1" ht="24.95" customHeight="1">
      <c r="A129" s="1">
        <v>126</v>
      </c>
      <c r="B129" s="1" t="s">
        <v>134</v>
      </c>
      <c r="C129" s="1" t="s">
        <v>476</v>
      </c>
      <c r="D129" s="1" t="s">
        <v>5</v>
      </c>
      <c r="E129" s="2">
        <v>69.13</v>
      </c>
      <c r="F129" s="2">
        <f t="shared" si="5"/>
        <v>34.564999999999998</v>
      </c>
      <c r="G129" s="2">
        <v>75.7</v>
      </c>
      <c r="H129" s="2">
        <f t="shared" si="6"/>
        <v>37.85</v>
      </c>
      <c r="I129" s="2">
        <f t="shared" si="7"/>
        <v>72.414999999999992</v>
      </c>
      <c r="J129" s="3">
        <f t="shared" si="8"/>
        <v>2</v>
      </c>
      <c r="K129" s="1" t="s">
        <v>260</v>
      </c>
      <c r="L129" s="1" t="s">
        <v>302</v>
      </c>
      <c r="M129" s="1" t="str">
        <f t="shared" si="9"/>
        <v>否</v>
      </c>
    </row>
    <row r="130" spans="1:13" s="4" customFormat="1" ht="24.95" customHeight="1">
      <c r="A130" s="1">
        <v>127</v>
      </c>
      <c r="B130" s="1" t="s">
        <v>133</v>
      </c>
      <c r="C130" s="1" t="s">
        <v>477</v>
      </c>
      <c r="D130" s="1" t="s">
        <v>5</v>
      </c>
      <c r="E130" s="2">
        <v>74.63</v>
      </c>
      <c r="F130" s="2">
        <f t="shared" si="5"/>
        <v>37.314999999999998</v>
      </c>
      <c r="G130" s="2">
        <v>0</v>
      </c>
      <c r="H130" s="2">
        <f t="shared" si="6"/>
        <v>0</v>
      </c>
      <c r="I130" s="2">
        <f t="shared" si="7"/>
        <v>37.314999999999998</v>
      </c>
      <c r="J130" s="3">
        <f t="shared" si="8"/>
        <v>3</v>
      </c>
      <c r="K130" s="1" t="s">
        <v>260</v>
      </c>
      <c r="L130" s="1" t="s">
        <v>302</v>
      </c>
      <c r="M130" s="1" t="str">
        <f t="shared" si="9"/>
        <v>否</v>
      </c>
    </row>
    <row r="131" spans="1:13" s="4" customFormat="1" ht="24.95" customHeight="1">
      <c r="A131" s="1">
        <v>128</v>
      </c>
      <c r="B131" s="1" t="s">
        <v>138</v>
      </c>
      <c r="C131" s="1" t="s">
        <v>478</v>
      </c>
      <c r="D131" s="1" t="s">
        <v>5</v>
      </c>
      <c r="E131" s="2">
        <v>75.84</v>
      </c>
      <c r="F131" s="2">
        <f t="shared" si="5"/>
        <v>37.92</v>
      </c>
      <c r="G131" s="2">
        <v>79.5</v>
      </c>
      <c r="H131" s="2">
        <f t="shared" si="6"/>
        <v>39.75</v>
      </c>
      <c r="I131" s="2">
        <f t="shared" si="7"/>
        <v>77.67</v>
      </c>
      <c r="J131" s="3">
        <f t="shared" si="8"/>
        <v>1</v>
      </c>
      <c r="K131" s="1" t="s">
        <v>254</v>
      </c>
      <c r="L131" s="1" t="s">
        <v>303</v>
      </c>
      <c r="M131" s="1" t="str">
        <f t="shared" si="9"/>
        <v>是</v>
      </c>
    </row>
    <row r="132" spans="1:13" s="4" customFormat="1" ht="24.95" customHeight="1">
      <c r="A132" s="1">
        <v>129</v>
      </c>
      <c r="B132" s="1" t="s">
        <v>137</v>
      </c>
      <c r="C132" s="1" t="s">
        <v>479</v>
      </c>
      <c r="D132" s="1" t="s">
        <v>5</v>
      </c>
      <c r="E132" s="2">
        <v>75.86</v>
      </c>
      <c r="F132" s="2">
        <f t="shared" ref="F132:F195" si="10">E132*0.5</f>
        <v>37.93</v>
      </c>
      <c r="G132" s="2">
        <v>75.599999999999994</v>
      </c>
      <c r="H132" s="2">
        <f t="shared" ref="H132:H195" si="11">G132*0.5</f>
        <v>37.799999999999997</v>
      </c>
      <c r="I132" s="2">
        <f t="shared" ref="I132:I195" si="12">F132+H132</f>
        <v>75.72999999999999</v>
      </c>
      <c r="J132" s="3">
        <f t="shared" ref="J132:J195" si="13">COUNTIFS(L:L,L132,I:I,"&gt;"&amp;I132)+1</f>
        <v>2</v>
      </c>
      <c r="K132" s="1" t="s">
        <v>254</v>
      </c>
      <c r="L132" s="1" t="s">
        <v>303</v>
      </c>
      <c r="M132" s="1" t="str">
        <f t="shared" si="9"/>
        <v>否</v>
      </c>
    </row>
    <row r="133" spans="1:13" s="4" customFormat="1" ht="24.95" customHeight="1">
      <c r="A133" s="1">
        <v>130</v>
      </c>
      <c r="B133" s="1" t="s">
        <v>136</v>
      </c>
      <c r="C133" s="1" t="s">
        <v>480</v>
      </c>
      <c r="D133" s="1" t="s">
        <v>5</v>
      </c>
      <c r="E133" s="2">
        <v>78.680000000000007</v>
      </c>
      <c r="F133" s="2">
        <f t="shared" si="10"/>
        <v>39.340000000000003</v>
      </c>
      <c r="G133" s="2">
        <v>0</v>
      </c>
      <c r="H133" s="2">
        <f t="shared" si="11"/>
        <v>0</v>
      </c>
      <c r="I133" s="2">
        <f t="shared" si="12"/>
        <v>39.340000000000003</v>
      </c>
      <c r="J133" s="3">
        <f t="shared" si="13"/>
        <v>3</v>
      </c>
      <c r="K133" s="1" t="s">
        <v>254</v>
      </c>
      <c r="L133" s="1" t="s">
        <v>303</v>
      </c>
      <c r="M133" s="1" t="str">
        <f t="shared" ref="M133:M196" si="14">IF(J133=1,"是","否")</f>
        <v>否</v>
      </c>
    </row>
    <row r="134" spans="1:13" s="4" customFormat="1" ht="24.95" customHeight="1">
      <c r="A134" s="1">
        <v>131</v>
      </c>
      <c r="B134" s="1" t="s">
        <v>141</v>
      </c>
      <c r="C134" s="1" t="s">
        <v>481</v>
      </c>
      <c r="D134" s="1" t="s">
        <v>5</v>
      </c>
      <c r="E134" s="2">
        <v>73.12</v>
      </c>
      <c r="F134" s="2">
        <f t="shared" si="10"/>
        <v>36.56</v>
      </c>
      <c r="G134" s="2">
        <v>84</v>
      </c>
      <c r="H134" s="2">
        <f t="shared" si="11"/>
        <v>42</v>
      </c>
      <c r="I134" s="2">
        <f t="shared" si="12"/>
        <v>78.56</v>
      </c>
      <c r="J134" s="3">
        <f t="shared" si="13"/>
        <v>1</v>
      </c>
      <c r="K134" s="1" t="s">
        <v>253</v>
      </c>
      <c r="L134" s="1" t="s">
        <v>304</v>
      </c>
      <c r="M134" s="1" t="str">
        <f t="shared" si="14"/>
        <v>是</v>
      </c>
    </row>
    <row r="135" spans="1:13" s="4" customFormat="1" ht="24.95" customHeight="1">
      <c r="A135" s="1">
        <v>132</v>
      </c>
      <c r="B135" s="1" t="s">
        <v>139</v>
      </c>
      <c r="C135" s="1" t="s">
        <v>482</v>
      </c>
      <c r="D135" s="1" t="s">
        <v>5</v>
      </c>
      <c r="E135" s="2">
        <v>77</v>
      </c>
      <c r="F135" s="2">
        <f t="shared" si="10"/>
        <v>38.5</v>
      </c>
      <c r="G135" s="2">
        <v>78.599999999999994</v>
      </c>
      <c r="H135" s="2">
        <f t="shared" si="11"/>
        <v>39.299999999999997</v>
      </c>
      <c r="I135" s="2">
        <f t="shared" si="12"/>
        <v>77.8</v>
      </c>
      <c r="J135" s="3">
        <f t="shared" si="13"/>
        <v>2</v>
      </c>
      <c r="K135" s="1" t="s">
        <v>253</v>
      </c>
      <c r="L135" s="1" t="s">
        <v>304</v>
      </c>
      <c r="M135" s="1" t="str">
        <f t="shared" si="14"/>
        <v>否</v>
      </c>
    </row>
    <row r="136" spans="1:13" s="4" customFormat="1" ht="24.95" customHeight="1">
      <c r="A136" s="1">
        <v>133</v>
      </c>
      <c r="B136" s="1" t="s">
        <v>140</v>
      </c>
      <c r="C136" s="1" t="s">
        <v>483</v>
      </c>
      <c r="D136" s="1" t="s">
        <v>5</v>
      </c>
      <c r="E136" s="2">
        <v>76.61</v>
      </c>
      <c r="F136" s="2">
        <f t="shared" si="10"/>
        <v>38.305</v>
      </c>
      <c r="G136" s="2">
        <v>78.599999999999994</v>
      </c>
      <c r="H136" s="2">
        <f t="shared" si="11"/>
        <v>39.299999999999997</v>
      </c>
      <c r="I136" s="2">
        <f t="shared" si="12"/>
        <v>77.60499999999999</v>
      </c>
      <c r="J136" s="3">
        <f t="shared" si="13"/>
        <v>3</v>
      </c>
      <c r="K136" s="1" t="s">
        <v>253</v>
      </c>
      <c r="L136" s="1" t="s">
        <v>304</v>
      </c>
      <c r="M136" s="1" t="str">
        <f t="shared" si="14"/>
        <v>否</v>
      </c>
    </row>
    <row r="137" spans="1:13" s="4" customFormat="1" ht="24.95" customHeight="1">
      <c r="A137" s="1">
        <v>134</v>
      </c>
      <c r="B137" s="1" t="s">
        <v>142</v>
      </c>
      <c r="C137" s="1" t="s">
        <v>484</v>
      </c>
      <c r="D137" s="1" t="s">
        <v>5</v>
      </c>
      <c r="E137" s="2">
        <v>78.69</v>
      </c>
      <c r="F137" s="2">
        <f t="shared" si="10"/>
        <v>39.344999999999999</v>
      </c>
      <c r="G137" s="2">
        <v>89.6</v>
      </c>
      <c r="H137" s="2">
        <f t="shared" si="11"/>
        <v>44.8</v>
      </c>
      <c r="I137" s="2">
        <f t="shared" si="12"/>
        <v>84.144999999999996</v>
      </c>
      <c r="J137" s="3">
        <f t="shared" si="13"/>
        <v>1</v>
      </c>
      <c r="K137" s="1" t="s">
        <v>260</v>
      </c>
      <c r="L137" s="1" t="s">
        <v>305</v>
      </c>
      <c r="M137" s="1" t="str">
        <f t="shared" si="14"/>
        <v>是</v>
      </c>
    </row>
    <row r="138" spans="1:13" s="4" customFormat="1" ht="24.95" customHeight="1">
      <c r="A138" s="1">
        <v>135</v>
      </c>
      <c r="B138" s="1" t="s">
        <v>143</v>
      </c>
      <c r="C138" s="1" t="s">
        <v>485</v>
      </c>
      <c r="D138" s="1" t="s">
        <v>5</v>
      </c>
      <c r="E138" s="2">
        <v>77.180000000000007</v>
      </c>
      <c r="F138" s="2">
        <f t="shared" si="10"/>
        <v>38.590000000000003</v>
      </c>
      <c r="G138" s="2">
        <v>87.6</v>
      </c>
      <c r="H138" s="2">
        <f t="shared" si="11"/>
        <v>43.8</v>
      </c>
      <c r="I138" s="2">
        <f t="shared" si="12"/>
        <v>82.39</v>
      </c>
      <c r="J138" s="3">
        <f t="shared" si="13"/>
        <v>2</v>
      </c>
      <c r="K138" s="1" t="s">
        <v>260</v>
      </c>
      <c r="L138" s="1" t="s">
        <v>305</v>
      </c>
      <c r="M138" s="1" t="str">
        <f t="shared" si="14"/>
        <v>否</v>
      </c>
    </row>
    <row r="139" spans="1:13" s="4" customFormat="1" ht="24.95" customHeight="1">
      <c r="A139" s="1">
        <v>136</v>
      </c>
      <c r="B139" s="1" t="s">
        <v>144</v>
      </c>
      <c r="C139" s="1" t="s">
        <v>486</v>
      </c>
      <c r="D139" s="1" t="s">
        <v>5</v>
      </c>
      <c r="E139" s="2">
        <v>72.14</v>
      </c>
      <c r="F139" s="2">
        <f t="shared" si="10"/>
        <v>36.07</v>
      </c>
      <c r="G139" s="2">
        <v>81.2</v>
      </c>
      <c r="H139" s="2">
        <f t="shared" si="11"/>
        <v>40.6</v>
      </c>
      <c r="I139" s="2">
        <f t="shared" si="12"/>
        <v>76.67</v>
      </c>
      <c r="J139" s="3">
        <f t="shared" si="13"/>
        <v>3</v>
      </c>
      <c r="K139" s="1" t="s">
        <v>260</v>
      </c>
      <c r="L139" s="1" t="s">
        <v>305</v>
      </c>
      <c r="M139" s="1" t="str">
        <f t="shared" si="14"/>
        <v>否</v>
      </c>
    </row>
    <row r="140" spans="1:13" s="4" customFormat="1" ht="24.95" customHeight="1">
      <c r="A140" s="1">
        <v>137</v>
      </c>
      <c r="B140" s="1" t="s">
        <v>146</v>
      </c>
      <c r="C140" s="1" t="s">
        <v>487</v>
      </c>
      <c r="D140" s="1" t="s">
        <v>5</v>
      </c>
      <c r="E140" s="2">
        <v>84.84</v>
      </c>
      <c r="F140" s="2">
        <f t="shared" si="10"/>
        <v>42.42</v>
      </c>
      <c r="G140" s="2">
        <v>85.9</v>
      </c>
      <c r="H140" s="2">
        <f t="shared" si="11"/>
        <v>42.95</v>
      </c>
      <c r="I140" s="2">
        <f t="shared" si="12"/>
        <v>85.37</v>
      </c>
      <c r="J140" s="3">
        <f t="shared" si="13"/>
        <v>1</v>
      </c>
      <c r="K140" s="1" t="s">
        <v>254</v>
      </c>
      <c r="L140" s="1" t="s">
        <v>306</v>
      </c>
      <c r="M140" s="1" t="str">
        <f t="shared" si="14"/>
        <v>是</v>
      </c>
    </row>
    <row r="141" spans="1:13" s="4" customFormat="1" ht="24.95" customHeight="1">
      <c r="A141" s="1">
        <v>138</v>
      </c>
      <c r="B141" s="1" t="s">
        <v>147</v>
      </c>
      <c r="C141" s="1" t="s">
        <v>488</v>
      </c>
      <c r="D141" s="1" t="s">
        <v>5</v>
      </c>
      <c r="E141" s="2">
        <v>83.25</v>
      </c>
      <c r="F141" s="2">
        <f t="shared" si="10"/>
        <v>41.625</v>
      </c>
      <c r="G141" s="2">
        <v>78.7</v>
      </c>
      <c r="H141" s="2">
        <f t="shared" si="11"/>
        <v>39.35</v>
      </c>
      <c r="I141" s="2">
        <f t="shared" si="12"/>
        <v>80.974999999999994</v>
      </c>
      <c r="J141" s="3">
        <f t="shared" si="13"/>
        <v>2</v>
      </c>
      <c r="K141" s="1" t="s">
        <v>254</v>
      </c>
      <c r="L141" s="1" t="s">
        <v>306</v>
      </c>
      <c r="M141" s="1" t="str">
        <f t="shared" si="14"/>
        <v>否</v>
      </c>
    </row>
    <row r="142" spans="1:13" s="4" customFormat="1" ht="24.95" customHeight="1">
      <c r="A142" s="1">
        <v>139</v>
      </c>
      <c r="B142" s="1" t="s">
        <v>148</v>
      </c>
      <c r="C142" s="1" t="s">
        <v>489</v>
      </c>
      <c r="D142" s="1" t="s">
        <v>5</v>
      </c>
      <c r="E142" s="2">
        <v>79.680000000000007</v>
      </c>
      <c r="F142" s="2">
        <f t="shared" si="10"/>
        <v>39.840000000000003</v>
      </c>
      <c r="G142" s="2">
        <v>79.099999999999994</v>
      </c>
      <c r="H142" s="2">
        <f t="shared" si="11"/>
        <v>39.549999999999997</v>
      </c>
      <c r="I142" s="2">
        <f t="shared" si="12"/>
        <v>79.39</v>
      </c>
      <c r="J142" s="3">
        <f t="shared" si="13"/>
        <v>3</v>
      </c>
      <c r="K142" s="1" t="s">
        <v>254</v>
      </c>
      <c r="L142" s="1" t="s">
        <v>306</v>
      </c>
      <c r="M142" s="1" t="str">
        <f t="shared" si="14"/>
        <v>否</v>
      </c>
    </row>
    <row r="143" spans="1:13" s="4" customFormat="1" ht="24.95" customHeight="1">
      <c r="A143" s="1">
        <v>140</v>
      </c>
      <c r="B143" s="1" t="s">
        <v>149</v>
      </c>
      <c r="C143" s="1" t="s">
        <v>490</v>
      </c>
      <c r="D143" s="1" t="s">
        <v>5</v>
      </c>
      <c r="E143" s="2">
        <v>70.41</v>
      </c>
      <c r="F143" s="2">
        <f t="shared" si="10"/>
        <v>35.204999999999998</v>
      </c>
      <c r="G143" s="2">
        <v>82.5</v>
      </c>
      <c r="H143" s="2">
        <f t="shared" si="11"/>
        <v>41.25</v>
      </c>
      <c r="I143" s="2">
        <f t="shared" si="12"/>
        <v>76.454999999999998</v>
      </c>
      <c r="J143" s="3">
        <f t="shared" si="13"/>
        <v>1</v>
      </c>
      <c r="K143" s="1" t="s">
        <v>253</v>
      </c>
      <c r="L143" s="1" t="s">
        <v>307</v>
      </c>
      <c r="M143" s="1" t="str">
        <f t="shared" si="14"/>
        <v>是</v>
      </c>
    </row>
    <row r="144" spans="1:13" s="4" customFormat="1" ht="24.95" customHeight="1">
      <c r="A144" s="1">
        <v>141</v>
      </c>
      <c r="B144" s="1" t="s">
        <v>150</v>
      </c>
      <c r="C144" s="1" t="s">
        <v>491</v>
      </c>
      <c r="D144" s="1" t="s">
        <v>5</v>
      </c>
      <c r="E144" s="2">
        <v>69.040000000000006</v>
      </c>
      <c r="F144" s="2">
        <f t="shared" si="10"/>
        <v>34.520000000000003</v>
      </c>
      <c r="G144" s="2">
        <v>82.7</v>
      </c>
      <c r="H144" s="2">
        <f t="shared" si="11"/>
        <v>41.35</v>
      </c>
      <c r="I144" s="2">
        <f t="shared" si="12"/>
        <v>75.87</v>
      </c>
      <c r="J144" s="3">
        <f t="shared" si="13"/>
        <v>2</v>
      </c>
      <c r="K144" s="1" t="s">
        <v>253</v>
      </c>
      <c r="L144" s="1" t="s">
        <v>307</v>
      </c>
      <c r="M144" s="1" t="str">
        <f t="shared" si="14"/>
        <v>否</v>
      </c>
    </row>
    <row r="145" spans="1:13" s="4" customFormat="1" ht="24.95" customHeight="1">
      <c r="A145" s="1">
        <v>142</v>
      </c>
      <c r="B145" s="1" t="s">
        <v>29</v>
      </c>
      <c r="C145" s="1" t="s">
        <v>492</v>
      </c>
      <c r="D145" s="1" t="s">
        <v>5</v>
      </c>
      <c r="E145" s="2">
        <v>76.7</v>
      </c>
      <c r="F145" s="2">
        <f t="shared" si="10"/>
        <v>38.35</v>
      </c>
      <c r="G145" s="2">
        <v>86.2</v>
      </c>
      <c r="H145" s="2">
        <f t="shared" si="11"/>
        <v>43.1</v>
      </c>
      <c r="I145" s="2">
        <f t="shared" si="12"/>
        <v>81.45</v>
      </c>
      <c r="J145" s="3">
        <f t="shared" si="13"/>
        <v>1</v>
      </c>
      <c r="K145" s="1" t="s">
        <v>260</v>
      </c>
      <c r="L145" s="1" t="s">
        <v>308</v>
      </c>
      <c r="M145" s="1" t="str">
        <f t="shared" si="14"/>
        <v>是</v>
      </c>
    </row>
    <row r="146" spans="1:13" s="4" customFormat="1" ht="24.95" customHeight="1">
      <c r="A146" s="1">
        <v>143</v>
      </c>
      <c r="B146" s="1" t="s">
        <v>151</v>
      </c>
      <c r="C146" s="1" t="s">
        <v>493</v>
      </c>
      <c r="D146" s="1" t="s">
        <v>5</v>
      </c>
      <c r="E146" s="2">
        <v>67.31</v>
      </c>
      <c r="F146" s="2">
        <f t="shared" si="10"/>
        <v>33.655000000000001</v>
      </c>
      <c r="G146" s="2">
        <v>88.1</v>
      </c>
      <c r="H146" s="2">
        <f t="shared" si="11"/>
        <v>44.05</v>
      </c>
      <c r="I146" s="2">
        <f t="shared" si="12"/>
        <v>77.704999999999998</v>
      </c>
      <c r="J146" s="3">
        <f t="shared" si="13"/>
        <v>2</v>
      </c>
      <c r="K146" s="1" t="s">
        <v>260</v>
      </c>
      <c r="L146" s="1" t="s">
        <v>308</v>
      </c>
      <c r="M146" s="1" t="str">
        <f t="shared" si="14"/>
        <v>否</v>
      </c>
    </row>
    <row r="147" spans="1:13" s="4" customFormat="1" ht="24.95" customHeight="1">
      <c r="A147" s="1">
        <v>144</v>
      </c>
      <c r="B147" s="1" t="s">
        <v>152</v>
      </c>
      <c r="C147" s="1" t="s">
        <v>494</v>
      </c>
      <c r="D147" s="1" t="s">
        <v>5</v>
      </c>
      <c r="E147" s="2">
        <v>60.59</v>
      </c>
      <c r="F147" s="2">
        <f t="shared" si="10"/>
        <v>30.295000000000002</v>
      </c>
      <c r="G147" s="2">
        <v>83.6</v>
      </c>
      <c r="H147" s="2">
        <f t="shared" si="11"/>
        <v>41.8</v>
      </c>
      <c r="I147" s="2">
        <f t="shared" si="12"/>
        <v>72.094999999999999</v>
      </c>
      <c r="J147" s="3">
        <f t="shared" si="13"/>
        <v>3</v>
      </c>
      <c r="K147" s="1" t="s">
        <v>260</v>
      </c>
      <c r="L147" s="1" t="s">
        <v>308</v>
      </c>
      <c r="M147" s="1" t="str">
        <f t="shared" si="14"/>
        <v>否</v>
      </c>
    </row>
    <row r="148" spans="1:13" s="4" customFormat="1" ht="24.95" customHeight="1">
      <c r="A148" s="1">
        <v>145</v>
      </c>
      <c r="B148" s="1" t="s">
        <v>153</v>
      </c>
      <c r="C148" s="1" t="s">
        <v>495</v>
      </c>
      <c r="D148" s="1" t="s">
        <v>3</v>
      </c>
      <c r="E148" s="2">
        <v>62.83</v>
      </c>
      <c r="F148" s="2">
        <f t="shared" si="10"/>
        <v>31.414999999999999</v>
      </c>
      <c r="G148" s="2">
        <v>80.2</v>
      </c>
      <c r="H148" s="2">
        <f t="shared" si="11"/>
        <v>40.1</v>
      </c>
      <c r="I148" s="2">
        <f t="shared" si="12"/>
        <v>71.515000000000001</v>
      </c>
      <c r="J148" s="3">
        <f t="shared" si="13"/>
        <v>1</v>
      </c>
      <c r="K148" s="1" t="s">
        <v>262</v>
      </c>
      <c r="L148" s="1" t="s">
        <v>309</v>
      </c>
      <c r="M148" s="1" t="str">
        <f t="shared" si="14"/>
        <v>是</v>
      </c>
    </row>
    <row r="149" spans="1:13" s="4" customFormat="1" ht="24.95" customHeight="1">
      <c r="A149" s="1">
        <v>146</v>
      </c>
      <c r="B149" s="1" t="s">
        <v>154</v>
      </c>
      <c r="C149" s="1" t="s">
        <v>496</v>
      </c>
      <c r="D149" s="1" t="s">
        <v>3</v>
      </c>
      <c r="E149" s="2">
        <v>60.67</v>
      </c>
      <c r="F149" s="2">
        <f t="shared" si="10"/>
        <v>30.335000000000001</v>
      </c>
      <c r="G149" s="2">
        <v>72.599999999999994</v>
      </c>
      <c r="H149" s="2">
        <f t="shared" si="11"/>
        <v>36.299999999999997</v>
      </c>
      <c r="I149" s="2">
        <f t="shared" si="12"/>
        <v>66.634999999999991</v>
      </c>
      <c r="J149" s="3">
        <f t="shared" si="13"/>
        <v>2</v>
      </c>
      <c r="K149" s="1" t="s">
        <v>262</v>
      </c>
      <c r="L149" s="1" t="s">
        <v>309</v>
      </c>
      <c r="M149" s="1" t="str">
        <f t="shared" si="14"/>
        <v>否</v>
      </c>
    </row>
    <row r="150" spans="1:13" s="4" customFormat="1" ht="24.95" customHeight="1">
      <c r="A150" s="1">
        <v>147</v>
      </c>
      <c r="B150" s="1" t="s">
        <v>156</v>
      </c>
      <c r="C150" s="1" t="s">
        <v>497</v>
      </c>
      <c r="D150" s="1" t="s">
        <v>5</v>
      </c>
      <c r="E150" s="2">
        <v>73.540000000000006</v>
      </c>
      <c r="F150" s="2">
        <f t="shared" si="10"/>
        <v>36.770000000000003</v>
      </c>
      <c r="G150" s="2">
        <v>90.6</v>
      </c>
      <c r="H150" s="2">
        <f t="shared" si="11"/>
        <v>45.3</v>
      </c>
      <c r="I150" s="2">
        <f t="shared" si="12"/>
        <v>82.07</v>
      </c>
      <c r="J150" s="3">
        <f t="shared" si="13"/>
        <v>1</v>
      </c>
      <c r="K150" s="1" t="s">
        <v>260</v>
      </c>
      <c r="L150" s="1" t="s">
        <v>310</v>
      </c>
      <c r="M150" s="1" t="str">
        <f t="shared" si="14"/>
        <v>是</v>
      </c>
    </row>
    <row r="151" spans="1:13" s="4" customFormat="1" ht="24.95" customHeight="1">
      <c r="A151" s="1">
        <v>148</v>
      </c>
      <c r="B151" s="1" t="s">
        <v>155</v>
      </c>
      <c r="C151" s="1" t="s">
        <v>498</v>
      </c>
      <c r="D151" s="1" t="s">
        <v>5</v>
      </c>
      <c r="E151" s="2">
        <v>77.260000000000005</v>
      </c>
      <c r="F151" s="2">
        <f t="shared" si="10"/>
        <v>38.630000000000003</v>
      </c>
      <c r="G151" s="2">
        <v>81.900000000000006</v>
      </c>
      <c r="H151" s="2">
        <f t="shared" si="11"/>
        <v>40.950000000000003</v>
      </c>
      <c r="I151" s="2">
        <f t="shared" si="12"/>
        <v>79.580000000000013</v>
      </c>
      <c r="J151" s="3">
        <f t="shared" si="13"/>
        <v>2</v>
      </c>
      <c r="K151" s="1" t="s">
        <v>260</v>
      </c>
      <c r="L151" s="1" t="s">
        <v>310</v>
      </c>
      <c r="M151" s="1" t="str">
        <f t="shared" si="14"/>
        <v>否</v>
      </c>
    </row>
    <row r="152" spans="1:13" s="4" customFormat="1" ht="24.95" customHeight="1">
      <c r="A152" s="1">
        <v>149</v>
      </c>
      <c r="B152" s="1" t="s">
        <v>118</v>
      </c>
      <c r="C152" s="1" t="s">
        <v>499</v>
      </c>
      <c r="D152" s="1" t="s">
        <v>5</v>
      </c>
      <c r="E152" s="2">
        <v>75.94</v>
      </c>
      <c r="F152" s="2">
        <f t="shared" si="10"/>
        <v>37.97</v>
      </c>
      <c r="G152" s="2">
        <v>80.2</v>
      </c>
      <c r="H152" s="2">
        <f t="shared" si="11"/>
        <v>40.1</v>
      </c>
      <c r="I152" s="2">
        <f t="shared" si="12"/>
        <v>78.069999999999993</v>
      </c>
      <c r="J152" s="3">
        <f t="shared" si="13"/>
        <v>3</v>
      </c>
      <c r="K152" s="1" t="s">
        <v>260</v>
      </c>
      <c r="L152" s="1" t="s">
        <v>310</v>
      </c>
      <c r="M152" s="1" t="str">
        <f t="shared" si="14"/>
        <v>否</v>
      </c>
    </row>
    <row r="153" spans="1:13" s="4" customFormat="1" ht="24.95" customHeight="1">
      <c r="A153" s="1">
        <v>150</v>
      </c>
      <c r="B153" s="1" t="s">
        <v>157</v>
      </c>
      <c r="C153" s="1" t="s">
        <v>500</v>
      </c>
      <c r="D153" s="1" t="s">
        <v>5</v>
      </c>
      <c r="E153" s="2">
        <v>80.08</v>
      </c>
      <c r="F153" s="2">
        <f t="shared" si="10"/>
        <v>40.04</v>
      </c>
      <c r="G153" s="2">
        <v>78.099999999999994</v>
      </c>
      <c r="H153" s="2">
        <f t="shared" si="11"/>
        <v>39.049999999999997</v>
      </c>
      <c r="I153" s="2">
        <f t="shared" si="12"/>
        <v>79.09</v>
      </c>
      <c r="J153" s="3">
        <f t="shared" si="13"/>
        <v>1</v>
      </c>
      <c r="K153" s="1" t="s">
        <v>265</v>
      </c>
      <c r="L153" s="1" t="s">
        <v>311</v>
      </c>
      <c r="M153" s="1" t="str">
        <f t="shared" si="14"/>
        <v>是</v>
      </c>
    </row>
    <row r="154" spans="1:13" s="4" customFormat="1" ht="24.95" customHeight="1">
      <c r="A154" s="1">
        <v>151</v>
      </c>
      <c r="B154" s="1" t="s">
        <v>158</v>
      </c>
      <c r="C154" s="1" t="s">
        <v>501</v>
      </c>
      <c r="D154" s="1" t="s">
        <v>5</v>
      </c>
      <c r="E154" s="2">
        <v>68.319999999999993</v>
      </c>
      <c r="F154" s="2">
        <f t="shared" si="10"/>
        <v>34.159999999999997</v>
      </c>
      <c r="G154" s="2">
        <v>85.8</v>
      </c>
      <c r="H154" s="2">
        <f t="shared" si="11"/>
        <v>42.9</v>
      </c>
      <c r="I154" s="2">
        <f t="shared" si="12"/>
        <v>77.06</v>
      </c>
      <c r="J154" s="3">
        <f t="shared" si="13"/>
        <v>2</v>
      </c>
      <c r="K154" s="1" t="s">
        <v>265</v>
      </c>
      <c r="L154" s="1" t="s">
        <v>311</v>
      </c>
      <c r="M154" s="1" t="str">
        <f t="shared" si="14"/>
        <v>否</v>
      </c>
    </row>
    <row r="155" spans="1:13" s="4" customFormat="1" ht="24.95" customHeight="1">
      <c r="A155" s="1">
        <v>152</v>
      </c>
      <c r="B155" s="1" t="s">
        <v>159</v>
      </c>
      <c r="C155" s="1" t="s">
        <v>502</v>
      </c>
      <c r="D155" s="1" t="s">
        <v>5</v>
      </c>
      <c r="E155" s="2">
        <v>67.98</v>
      </c>
      <c r="F155" s="2">
        <f t="shared" si="10"/>
        <v>33.99</v>
      </c>
      <c r="G155" s="2">
        <v>75.5</v>
      </c>
      <c r="H155" s="2">
        <f t="shared" si="11"/>
        <v>37.75</v>
      </c>
      <c r="I155" s="2">
        <f t="shared" si="12"/>
        <v>71.740000000000009</v>
      </c>
      <c r="J155" s="3">
        <f t="shared" si="13"/>
        <v>3</v>
      </c>
      <c r="K155" s="1" t="s">
        <v>265</v>
      </c>
      <c r="L155" s="1" t="s">
        <v>311</v>
      </c>
      <c r="M155" s="1" t="str">
        <f t="shared" si="14"/>
        <v>否</v>
      </c>
    </row>
    <row r="156" spans="1:13" s="4" customFormat="1" ht="24.95" customHeight="1">
      <c r="A156" s="1">
        <v>153</v>
      </c>
      <c r="B156" s="1" t="s">
        <v>161</v>
      </c>
      <c r="C156" s="1" t="s">
        <v>503</v>
      </c>
      <c r="D156" s="1" t="s">
        <v>5</v>
      </c>
      <c r="E156" s="2">
        <v>63.83</v>
      </c>
      <c r="F156" s="2">
        <f t="shared" si="10"/>
        <v>31.914999999999999</v>
      </c>
      <c r="G156" s="2">
        <v>92.8</v>
      </c>
      <c r="H156" s="2">
        <f t="shared" si="11"/>
        <v>46.4</v>
      </c>
      <c r="I156" s="2">
        <f t="shared" si="12"/>
        <v>78.314999999999998</v>
      </c>
      <c r="J156" s="3">
        <f t="shared" si="13"/>
        <v>1</v>
      </c>
      <c r="K156" s="1" t="s">
        <v>266</v>
      </c>
      <c r="L156" s="1" t="s">
        <v>312</v>
      </c>
      <c r="M156" s="1" t="str">
        <f t="shared" si="14"/>
        <v>是</v>
      </c>
    </row>
    <row r="157" spans="1:13" s="4" customFormat="1" ht="24.95" customHeight="1">
      <c r="A157" s="1">
        <v>154</v>
      </c>
      <c r="B157" s="1" t="s">
        <v>160</v>
      </c>
      <c r="C157" s="1" t="s">
        <v>504</v>
      </c>
      <c r="D157" s="1" t="s">
        <v>3</v>
      </c>
      <c r="E157" s="2">
        <v>71.209999999999994</v>
      </c>
      <c r="F157" s="2">
        <f t="shared" si="10"/>
        <v>35.604999999999997</v>
      </c>
      <c r="G157" s="2">
        <v>84.9</v>
      </c>
      <c r="H157" s="2">
        <f t="shared" si="11"/>
        <v>42.45</v>
      </c>
      <c r="I157" s="2">
        <f t="shared" si="12"/>
        <v>78.055000000000007</v>
      </c>
      <c r="J157" s="3">
        <f t="shared" si="13"/>
        <v>2</v>
      </c>
      <c r="K157" s="1" t="s">
        <v>266</v>
      </c>
      <c r="L157" s="1" t="s">
        <v>312</v>
      </c>
      <c r="M157" s="1" t="str">
        <f t="shared" si="14"/>
        <v>否</v>
      </c>
    </row>
    <row r="158" spans="1:13" s="4" customFormat="1" ht="24.95" customHeight="1">
      <c r="A158" s="1">
        <v>155</v>
      </c>
      <c r="B158" s="1" t="s">
        <v>162</v>
      </c>
      <c r="C158" s="1" t="s">
        <v>505</v>
      </c>
      <c r="D158" s="1" t="s">
        <v>3</v>
      </c>
      <c r="E158" s="2">
        <v>62.66</v>
      </c>
      <c r="F158" s="2">
        <f t="shared" si="10"/>
        <v>31.33</v>
      </c>
      <c r="G158" s="2">
        <v>0</v>
      </c>
      <c r="H158" s="2">
        <f t="shared" si="11"/>
        <v>0</v>
      </c>
      <c r="I158" s="2">
        <f t="shared" si="12"/>
        <v>31.33</v>
      </c>
      <c r="J158" s="3">
        <f t="shared" si="13"/>
        <v>3</v>
      </c>
      <c r="K158" s="1" t="s">
        <v>266</v>
      </c>
      <c r="L158" s="1" t="s">
        <v>312</v>
      </c>
      <c r="M158" s="1" t="str">
        <f t="shared" si="14"/>
        <v>否</v>
      </c>
    </row>
    <row r="159" spans="1:13" s="4" customFormat="1" ht="24.95" customHeight="1">
      <c r="A159" s="1">
        <v>156</v>
      </c>
      <c r="B159" s="1" t="s">
        <v>164</v>
      </c>
      <c r="C159" s="1" t="s">
        <v>506</v>
      </c>
      <c r="D159" s="1" t="s">
        <v>3</v>
      </c>
      <c r="E159" s="2">
        <v>67.47</v>
      </c>
      <c r="F159" s="2">
        <f t="shared" si="10"/>
        <v>33.734999999999999</v>
      </c>
      <c r="G159" s="2">
        <v>81</v>
      </c>
      <c r="H159" s="2">
        <f t="shared" si="11"/>
        <v>40.5</v>
      </c>
      <c r="I159" s="2">
        <f t="shared" si="12"/>
        <v>74.234999999999999</v>
      </c>
      <c r="J159" s="3">
        <f t="shared" si="13"/>
        <v>1</v>
      </c>
      <c r="K159" s="1" t="s">
        <v>262</v>
      </c>
      <c r="L159" s="1" t="s">
        <v>313</v>
      </c>
      <c r="M159" s="1" t="str">
        <f t="shared" si="14"/>
        <v>是</v>
      </c>
    </row>
    <row r="160" spans="1:13" s="4" customFormat="1" ht="24.95" customHeight="1">
      <c r="A160" s="1">
        <v>157</v>
      </c>
      <c r="B160" s="1" t="s">
        <v>165</v>
      </c>
      <c r="C160" s="1" t="s">
        <v>507</v>
      </c>
      <c r="D160" s="1" t="s">
        <v>3</v>
      </c>
      <c r="E160" s="2">
        <v>63.5</v>
      </c>
      <c r="F160" s="2">
        <f t="shared" si="10"/>
        <v>31.75</v>
      </c>
      <c r="G160" s="2">
        <v>0</v>
      </c>
      <c r="H160" s="2">
        <f t="shared" si="11"/>
        <v>0</v>
      </c>
      <c r="I160" s="2">
        <f t="shared" si="12"/>
        <v>31.75</v>
      </c>
      <c r="J160" s="3">
        <f t="shared" si="13"/>
        <v>2</v>
      </c>
      <c r="K160" s="1" t="s">
        <v>262</v>
      </c>
      <c r="L160" s="1" t="s">
        <v>313</v>
      </c>
      <c r="M160" s="1" t="str">
        <f t="shared" si="14"/>
        <v>否</v>
      </c>
    </row>
    <row r="161" spans="1:13" s="4" customFormat="1" ht="24.95" customHeight="1">
      <c r="A161" s="1">
        <v>158</v>
      </c>
      <c r="B161" s="1" t="s">
        <v>166</v>
      </c>
      <c r="C161" s="1" t="s">
        <v>508</v>
      </c>
      <c r="D161" s="1" t="s">
        <v>3</v>
      </c>
      <c r="E161" s="2">
        <v>61.68</v>
      </c>
      <c r="F161" s="2">
        <f t="shared" si="10"/>
        <v>30.84</v>
      </c>
      <c r="G161" s="2">
        <v>0</v>
      </c>
      <c r="H161" s="2">
        <f t="shared" si="11"/>
        <v>0</v>
      </c>
      <c r="I161" s="2">
        <f t="shared" si="12"/>
        <v>30.84</v>
      </c>
      <c r="J161" s="3">
        <f t="shared" si="13"/>
        <v>3</v>
      </c>
      <c r="K161" s="1" t="s">
        <v>262</v>
      </c>
      <c r="L161" s="1" t="s">
        <v>313</v>
      </c>
      <c r="M161" s="1" t="str">
        <f t="shared" si="14"/>
        <v>否</v>
      </c>
    </row>
    <row r="162" spans="1:13" s="4" customFormat="1" ht="24.95" customHeight="1">
      <c r="A162" s="1">
        <v>159</v>
      </c>
      <c r="B162" s="1" t="s">
        <v>167</v>
      </c>
      <c r="C162" s="1" t="s">
        <v>509</v>
      </c>
      <c r="D162" s="1" t="s">
        <v>5</v>
      </c>
      <c r="E162" s="2">
        <v>80.349999999999994</v>
      </c>
      <c r="F162" s="2">
        <f t="shared" si="10"/>
        <v>40.174999999999997</v>
      </c>
      <c r="G162" s="2">
        <v>84.8</v>
      </c>
      <c r="H162" s="2">
        <f t="shared" si="11"/>
        <v>42.4</v>
      </c>
      <c r="I162" s="2">
        <f t="shared" si="12"/>
        <v>82.574999999999989</v>
      </c>
      <c r="J162" s="3">
        <f t="shared" si="13"/>
        <v>1</v>
      </c>
      <c r="K162" s="1" t="s">
        <v>260</v>
      </c>
      <c r="L162" s="1" t="s">
        <v>314</v>
      </c>
      <c r="M162" s="1" t="str">
        <f t="shared" si="14"/>
        <v>是</v>
      </c>
    </row>
    <row r="163" spans="1:13" s="4" customFormat="1" ht="24.95" customHeight="1">
      <c r="A163" s="1">
        <v>160</v>
      </c>
      <c r="B163" s="1" t="s">
        <v>169</v>
      </c>
      <c r="C163" s="1" t="s">
        <v>510</v>
      </c>
      <c r="D163" s="1" t="s">
        <v>5</v>
      </c>
      <c r="E163" s="2">
        <v>76.099999999999994</v>
      </c>
      <c r="F163" s="2">
        <f t="shared" si="10"/>
        <v>38.049999999999997</v>
      </c>
      <c r="G163" s="2">
        <v>77.599999999999994</v>
      </c>
      <c r="H163" s="2">
        <f t="shared" si="11"/>
        <v>38.799999999999997</v>
      </c>
      <c r="I163" s="2">
        <f t="shared" si="12"/>
        <v>76.849999999999994</v>
      </c>
      <c r="J163" s="3">
        <f t="shared" si="13"/>
        <v>2</v>
      </c>
      <c r="K163" s="1" t="s">
        <v>260</v>
      </c>
      <c r="L163" s="1" t="s">
        <v>314</v>
      </c>
      <c r="M163" s="1" t="s">
        <v>345</v>
      </c>
    </row>
    <row r="164" spans="1:13" s="4" customFormat="1" ht="24.95" customHeight="1">
      <c r="A164" s="1">
        <v>161</v>
      </c>
      <c r="B164" s="1" t="s">
        <v>171</v>
      </c>
      <c r="C164" s="1" t="s">
        <v>511</v>
      </c>
      <c r="D164" s="1" t="s">
        <v>5</v>
      </c>
      <c r="E164" s="2">
        <v>73.7</v>
      </c>
      <c r="F164" s="2">
        <f t="shared" si="10"/>
        <v>36.85</v>
      </c>
      <c r="G164" s="2">
        <v>80</v>
      </c>
      <c r="H164" s="2">
        <f t="shared" si="11"/>
        <v>40</v>
      </c>
      <c r="I164" s="2">
        <f t="shared" si="12"/>
        <v>76.849999999999994</v>
      </c>
      <c r="J164" s="3">
        <f t="shared" si="13"/>
        <v>2</v>
      </c>
      <c r="K164" s="1" t="s">
        <v>260</v>
      </c>
      <c r="L164" s="1" t="s">
        <v>314</v>
      </c>
      <c r="M164" s="1" t="str">
        <f t="shared" si="14"/>
        <v>否</v>
      </c>
    </row>
    <row r="165" spans="1:13" s="4" customFormat="1" ht="24.95" customHeight="1">
      <c r="A165" s="1">
        <v>162</v>
      </c>
      <c r="B165" s="1" t="s">
        <v>168</v>
      </c>
      <c r="C165" s="1" t="s">
        <v>512</v>
      </c>
      <c r="D165" s="1" t="s">
        <v>3</v>
      </c>
      <c r="E165" s="2">
        <v>76.36</v>
      </c>
      <c r="F165" s="2">
        <f t="shared" si="10"/>
        <v>38.18</v>
      </c>
      <c r="G165" s="2">
        <v>71.3</v>
      </c>
      <c r="H165" s="2">
        <f t="shared" si="11"/>
        <v>35.65</v>
      </c>
      <c r="I165" s="2">
        <f t="shared" si="12"/>
        <v>73.83</v>
      </c>
      <c r="J165" s="3">
        <f t="shared" si="13"/>
        <v>4</v>
      </c>
      <c r="K165" s="1" t="s">
        <v>260</v>
      </c>
      <c r="L165" s="1" t="s">
        <v>314</v>
      </c>
      <c r="M165" s="1" t="str">
        <f t="shared" si="14"/>
        <v>否</v>
      </c>
    </row>
    <row r="166" spans="1:13" s="4" customFormat="1" ht="24.95" customHeight="1">
      <c r="A166" s="1">
        <v>163</v>
      </c>
      <c r="B166" s="1" t="s">
        <v>170</v>
      </c>
      <c r="C166" s="1" t="s">
        <v>513</v>
      </c>
      <c r="D166" s="1" t="s">
        <v>5</v>
      </c>
      <c r="E166" s="2">
        <v>74.290000000000006</v>
      </c>
      <c r="F166" s="2">
        <f t="shared" si="10"/>
        <v>37.145000000000003</v>
      </c>
      <c r="G166" s="2">
        <v>72.599999999999994</v>
      </c>
      <c r="H166" s="2">
        <f t="shared" si="11"/>
        <v>36.299999999999997</v>
      </c>
      <c r="I166" s="2">
        <f t="shared" si="12"/>
        <v>73.444999999999993</v>
      </c>
      <c r="J166" s="3">
        <f t="shared" si="13"/>
        <v>5</v>
      </c>
      <c r="K166" s="1" t="s">
        <v>260</v>
      </c>
      <c r="L166" s="1" t="s">
        <v>314</v>
      </c>
      <c r="M166" s="1" t="str">
        <f t="shared" si="14"/>
        <v>否</v>
      </c>
    </row>
    <row r="167" spans="1:13" s="4" customFormat="1" ht="24.95" customHeight="1">
      <c r="A167" s="1">
        <v>164</v>
      </c>
      <c r="B167" s="1" t="s">
        <v>172</v>
      </c>
      <c r="C167" s="1" t="s">
        <v>514</v>
      </c>
      <c r="D167" s="1" t="s">
        <v>5</v>
      </c>
      <c r="E167" s="2">
        <v>72.37</v>
      </c>
      <c r="F167" s="2">
        <f t="shared" si="10"/>
        <v>36.185000000000002</v>
      </c>
      <c r="G167" s="2">
        <v>67.5</v>
      </c>
      <c r="H167" s="2">
        <f t="shared" si="11"/>
        <v>33.75</v>
      </c>
      <c r="I167" s="2">
        <f t="shared" si="12"/>
        <v>69.935000000000002</v>
      </c>
      <c r="J167" s="3">
        <f t="shared" si="13"/>
        <v>6</v>
      </c>
      <c r="K167" s="1" t="s">
        <v>260</v>
      </c>
      <c r="L167" s="1" t="s">
        <v>314</v>
      </c>
      <c r="M167" s="1" t="str">
        <f t="shared" si="14"/>
        <v>否</v>
      </c>
    </row>
    <row r="168" spans="1:13" s="4" customFormat="1" ht="24.95" customHeight="1">
      <c r="A168" s="1">
        <v>165</v>
      </c>
      <c r="B168" s="1" t="s">
        <v>173</v>
      </c>
      <c r="C168" s="1" t="s">
        <v>515</v>
      </c>
      <c r="D168" s="1" t="s">
        <v>5</v>
      </c>
      <c r="E168" s="2">
        <v>76.19</v>
      </c>
      <c r="F168" s="2">
        <f t="shared" si="10"/>
        <v>38.094999999999999</v>
      </c>
      <c r="G168" s="2">
        <v>84.1</v>
      </c>
      <c r="H168" s="2">
        <f t="shared" si="11"/>
        <v>42.05</v>
      </c>
      <c r="I168" s="2">
        <f t="shared" si="12"/>
        <v>80.144999999999996</v>
      </c>
      <c r="J168" s="3">
        <f t="shared" si="13"/>
        <v>1</v>
      </c>
      <c r="K168" s="1" t="s">
        <v>253</v>
      </c>
      <c r="L168" s="1" t="s">
        <v>315</v>
      </c>
      <c r="M168" s="1" t="str">
        <f t="shared" si="14"/>
        <v>是</v>
      </c>
    </row>
    <row r="169" spans="1:13" s="4" customFormat="1" ht="24.95" customHeight="1">
      <c r="A169" s="1">
        <v>166</v>
      </c>
      <c r="B169" s="1" t="s">
        <v>175</v>
      </c>
      <c r="C169" s="1" t="s">
        <v>516</v>
      </c>
      <c r="D169" s="1" t="s">
        <v>5</v>
      </c>
      <c r="E169" s="2">
        <v>66.47</v>
      </c>
      <c r="F169" s="2">
        <f t="shared" si="10"/>
        <v>33.234999999999999</v>
      </c>
      <c r="G169" s="2">
        <v>84.1</v>
      </c>
      <c r="H169" s="2">
        <f t="shared" si="11"/>
        <v>42.05</v>
      </c>
      <c r="I169" s="2">
        <f t="shared" si="12"/>
        <v>75.284999999999997</v>
      </c>
      <c r="J169" s="3">
        <f t="shared" si="13"/>
        <v>2</v>
      </c>
      <c r="K169" s="1" t="s">
        <v>253</v>
      </c>
      <c r="L169" s="1" t="s">
        <v>315</v>
      </c>
      <c r="M169" s="1" t="str">
        <f t="shared" si="14"/>
        <v>否</v>
      </c>
    </row>
    <row r="170" spans="1:13" s="4" customFormat="1" ht="24.95" customHeight="1">
      <c r="A170" s="1">
        <v>167</v>
      </c>
      <c r="B170" s="1" t="s">
        <v>174</v>
      </c>
      <c r="C170" s="1" t="s">
        <v>517</v>
      </c>
      <c r="D170" s="1" t="s">
        <v>5</v>
      </c>
      <c r="E170" s="2">
        <v>68.56</v>
      </c>
      <c r="F170" s="2">
        <f t="shared" si="10"/>
        <v>34.28</v>
      </c>
      <c r="G170" s="2">
        <v>73.900000000000006</v>
      </c>
      <c r="H170" s="2">
        <f t="shared" si="11"/>
        <v>36.950000000000003</v>
      </c>
      <c r="I170" s="2">
        <f t="shared" si="12"/>
        <v>71.23</v>
      </c>
      <c r="J170" s="3">
        <f t="shared" si="13"/>
        <v>3</v>
      </c>
      <c r="K170" s="1" t="s">
        <v>253</v>
      </c>
      <c r="L170" s="1" t="s">
        <v>315</v>
      </c>
      <c r="M170" s="1" t="str">
        <f t="shared" si="14"/>
        <v>否</v>
      </c>
    </row>
    <row r="171" spans="1:13" s="4" customFormat="1" ht="24.95" customHeight="1">
      <c r="A171" s="1">
        <v>168</v>
      </c>
      <c r="B171" s="1" t="s">
        <v>177</v>
      </c>
      <c r="C171" s="1" t="s">
        <v>518</v>
      </c>
      <c r="D171" s="1" t="s">
        <v>5</v>
      </c>
      <c r="E171" s="2">
        <v>68.48</v>
      </c>
      <c r="F171" s="2">
        <f t="shared" si="10"/>
        <v>34.24</v>
      </c>
      <c r="G171" s="2">
        <v>77.3</v>
      </c>
      <c r="H171" s="2">
        <f t="shared" si="11"/>
        <v>38.65</v>
      </c>
      <c r="I171" s="2">
        <f t="shared" si="12"/>
        <v>72.89</v>
      </c>
      <c r="J171" s="3">
        <f t="shared" si="13"/>
        <v>1</v>
      </c>
      <c r="K171" s="1" t="s">
        <v>261</v>
      </c>
      <c r="L171" s="1" t="s">
        <v>316</v>
      </c>
      <c r="M171" s="1" t="str">
        <f t="shared" si="14"/>
        <v>是</v>
      </c>
    </row>
    <row r="172" spans="1:13" s="4" customFormat="1" ht="24.95" customHeight="1">
      <c r="A172" s="1">
        <v>169</v>
      </c>
      <c r="B172" s="1" t="s">
        <v>176</v>
      </c>
      <c r="C172" s="1" t="s">
        <v>519</v>
      </c>
      <c r="D172" s="1" t="s">
        <v>5</v>
      </c>
      <c r="E172" s="2">
        <v>70.72</v>
      </c>
      <c r="F172" s="2">
        <f t="shared" si="10"/>
        <v>35.36</v>
      </c>
      <c r="G172" s="2">
        <v>73.7</v>
      </c>
      <c r="H172" s="2">
        <f t="shared" si="11"/>
        <v>36.85</v>
      </c>
      <c r="I172" s="2">
        <f t="shared" si="12"/>
        <v>72.210000000000008</v>
      </c>
      <c r="J172" s="3">
        <f t="shared" si="13"/>
        <v>2</v>
      </c>
      <c r="K172" s="1" t="s">
        <v>261</v>
      </c>
      <c r="L172" s="1" t="s">
        <v>316</v>
      </c>
      <c r="M172" s="1" t="str">
        <f t="shared" si="14"/>
        <v>否</v>
      </c>
    </row>
    <row r="173" spans="1:13" s="4" customFormat="1" ht="24.95" customHeight="1">
      <c r="A173" s="1">
        <v>170</v>
      </c>
      <c r="B173" s="1" t="s">
        <v>178</v>
      </c>
      <c r="C173" s="1" t="s">
        <v>520</v>
      </c>
      <c r="D173" s="1" t="s">
        <v>5</v>
      </c>
      <c r="E173" s="2">
        <v>67.08</v>
      </c>
      <c r="F173" s="2">
        <f t="shared" si="10"/>
        <v>33.54</v>
      </c>
      <c r="G173" s="2">
        <v>71.599999999999994</v>
      </c>
      <c r="H173" s="2">
        <f t="shared" si="11"/>
        <v>35.799999999999997</v>
      </c>
      <c r="I173" s="2">
        <f t="shared" si="12"/>
        <v>69.34</v>
      </c>
      <c r="J173" s="3">
        <f t="shared" si="13"/>
        <v>3</v>
      </c>
      <c r="K173" s="1" t="s">
        <v>261</v>
      </c>
      <c r="L173" s="1" t="s">
        <v>316</v>
      </c>
      <c r="M173" s="1" t="str">
        <f t="shared" si="14"/>
        <v>否</v>
      </c>
    </row>
    <row r="174" spans="1:13" s="4" customFormat="1" ht="24.95" customHeight="1">
      <c r="A174" s="1">
        <v>171</v>
      </c>
      <c r="B174" s="1" t="s">
        <v>179</v>
      </c>
      <c r="C174" s="1" t="s">
        <v>521</v>
      </c>
      <c r="D174" s="1" t="s">
        <v>5</v>
      </c>
      <c r="E174" s="2">
        <v>76.94</v>
      </c>
      <c r="F174" s="2">
        <f t="shared" si="10"/>
        <v>38.47</v>
      </c>
      <c r="G174" s="2">
        <v>81</v>
      </c>
      <c r="H174" s="2">
        <f t="shared" si="11"/>
        <v>40.5</v>
      </c>
      <c r="I174" s="2">
        <f t="shared" si="12"/>
        <v>78.97</v>
      </c>
      <c r="J174" s="3">
        <f t="shared" si="13"/>
        <v>1</v>
      </c>
      <c r="K174" s="1" t="s">
        <v>260</v>
      </c>
      <c r="L174" s="1" t="s">
        <v>317</v>
      </c>
      <c r="M174" s="1" t="str">
        <f t="shared" si="14"/>
        <v>是</v>
      </c>
    </row>
    <row r="175" spans="1:13" s="4" customFormat="1" ht="24.95" customHeight="1">
      <c r="A175" s="1">
        <v>172</v>
      </c>
      <c r="B175" s="1" t="s">
        <v>181</v>
      </c>
      <c r="C175" s="1" t="s">
        <v>522</v>
      </c>
      <c r="D175" s="1" t="s">
        <v>3</v>
      </c>
      <c r="E175" s="2">
        <v>68.39</v>
      </c>
      <c r="F175" s="2">
        <f t="shared" si="10"/>
        <v>34.195</v>
      </c>
      <c r="G175" s="2">
        <v>71.099999999999994</v>
      </c>
      <c r="H175" s="2">
        <f t="shared" si="11"/>
        <v>35.549999999999997</v>
      </c>
      <c r="I175" s="2">
        <f t="shared" si="12"/>
        <v>69.745000000000005</v>
      </c>
      <c r="J175" s="3">
        <f t="shared" si="13"/>
        <v>2</v>
      </c>
      <c r="K175" s="1" t="s">
        <v>260</v>
      </c>
      <c r="L175" s="1" t="s">
        <v>317</v>
      </c>
      <c r="M175" s="1" t="str">
        <f t="shared" si="14"/>
        <v>否</v>
      </c>
    </row>
    <row r="176" spans="1:13" s="4" customFormat="1" ht="24.95" customHeight="1">
      <c r="A176" s="1">
        <v>173</v>
      </c>
      <c r="B176" s="1" t="s">
        <v>180</v>
      </c>
      <c r="C176" s="1" t="s">
        <v>523</v>
      </c>
      <c r="D176" s="1" t="s">
        <v>3</v>
      </c>
      <c r="E176" s="2">
        <v>69.97</v>
      </c>
      <c r="F176" s="2">
        <f t="shared" si="10"/>
        <v>34.984999999999999</v>
      </c>
      <c r="G176" s="2">
        <v>66.2</v>
      </c>
      <c r="H176" s="2">
        <f t="shared" si="11"/>
        <v>33.1</v>
      </c>
      <c r="I176" s="2">
        <f t="shared" si="12"/>
        <v>68.085000000000008</v>
      </c>
      <c r="J176" s="3">
        <f t="shared" si="13"/>
        <v>3</v>
      </c>
      <c r="K176" s="1" t="s">
        <v>260</v>
      </c>
      <c r="L176" s="1" t="s">
        <v>317</v>
      </c>
      <c r="M176" s="1" t="str">
        <f t="shared" si="14"/>
        <v>否</v>
      </c>
    </row>
    <row r="177" spans="1:13" s="4" customFormat="1" ht="24.95" customHeight="1">
      <c r="A177" s="1">
        <v>174</v>
      </c>
      <c r="B177" s="1" t="s">
        <v>182</v>
      </c>
      <c r="C177" s="1" t="s">
        <v>524</v>
      </c>
      <c r="D177" s="1" t="s">
        <v>5</v>
      </c>
      <c r="E177" s="2">
        <v>70.650000000000006</v>
      </c>
      <c r="F177" s="2">
        <f t="shared" si="10"/>
        <v>35.325000000000003</v>
      </c>
      <c r="G177" s="2">
        <v>81.8</v>
      </c>
      <c r="H177" s="2">
        <f t="shared" si="11"/>
        <v>40.9</v>
      </c>
      <c r="I177" s="2">
        <f t="shared" si="12"/>
        <v>76.224999999999994</v>
      </c>
      <c r="J177" s="3">
        <f t="shared" si="13"/>
        <v>1</v>
      </c>
      <c r="K177" s="1" t="s">
        <v>253</v>
      </c>
      <c r="L177" s="1" t="s">
        <v>318</v>
      </c>
      <c r="M177" s="1" t="str">
        <f t="shared" si="14"/>
        <v>是</v>
      </c>
    </row>
    <row r="178" spans="1:13" s="4" customFormat="1" ht="24.95" customHeight="1">
      <c r="A178" s="1">
        <v>175</v>
      </c>
      <c r="B178" s="1" t="s">
        <v>184</v>
      </c>
      <c r="C178" s="1" t="s">
        <v>525</v>
      </c>
      <c r="D178" s="1" t="s">
        <v>5</v>
      </c>
      <c r="E178" s="2">
        <v>62.07</v>
      </c>
      <c r="F178" s="2">
        <f t="shared" si="10"/>
        <v>31.035</v>
      </c>
      <c r="G178" s="2">
        <v>73.5</v>
      </c>
      <c r="H178" s="2">
        <f t="shared" si="11"/>
        <v>36.75</v>
      </c>
      <c r="I178" s="2">
        <f t="shared" si="12"/>
        <v>67.784999999999997</v>
      </c>
      <c r="J178" s="3">
        <f t="shared" si="13"/>
        <v>2</v>
      </c>
      <c r="K178" s="1" t="s">
        <v>253</v>
      </c>
      <c r="L178" s="1" t="s">
        <v>318</v>
      </c>
      <c r="M178" s="1" t="str">
        <f t="shared" si="14"/>
        <v>否</v>
      </c>
    </row>
    <row r="179" spans="1:13" s="4" customFormat="1" ht="24.95" customHeight="1">
      <c r="A179" s="1">
        <v>176</v>
      </c>
      <c r="B179" s="1" t="s">
        <v>183</v>
      </c>
      <c r="C179" s="1" t="s">
        <v>526</v>
      </c>
      <c r="D179" s="1" t="s">
        <v>5</v>
      </c>
      <c r="E179" s="2">
        <v>69.040000000000006</v>
      </c>
      <c r="F179" s="2">
        <f t="shared" si="10"/>
        <v>34.520000000000003</v>
      </c>
      <c r="G179" s="2">
        <v>0</v>
      </c>
      <c r="H179" s="2">
        <f t="shared" si="11"/>
        <v>0</v>
      </c>
      <c r="I179" s="2">
        <f t="shared" si="12"/>
        <v>34.520000000000003</v>
      </c>
      <c r="J179" s="3">
        <f t="shared" si="13"/>
        <v>3</v>
      </c>
      <c r="K179" s="1" t="s">
        <v>253</v>
      </c>
      <c r="L179" s="1" t="s">
        <v>318</v>
      </c>
      <c r="M179" s="1" t="str">
        <f t="shared" si="14"/>
        <v>否</v>
      </c>
    </row>
    <row r="180" spans="1:13" s="4" customFormat="1" ht="24.95" customHeight="1">
      <c r="A180" s="1">
        <v>177</v>
      </c>
      <c r="B180" s="1" t="s">
        <v>185</v>
      </c>
      <c r="C180" s="1" t="s">
        <v>527</v>
      </c>
      <c r="D180" s="1" t="s">
        <v>5</v>
      </c>
      <c r="E180" s="2">
        <v>61.15</v>
      </c>
      <c r="F180" s="2">
        <f t="shared" si="10"/>
        <v>30.574999999999999</v>
      </c>
      <c r="G180" s="2">
        <v>89.4</v>
      </c>
      <c r="H180" s="2">
        <f t="shared" si="11"/>
        <v>44.7</v>
      </c>
      <c r="I180" s="2">
        <f t="shared" si="12"/>
        <v>75.275000000000006</v>
      </c>
      <c r="J180" s="3">
        <f t="shared" si="13"/>
        <v>1</v>
      </c>
      <c r="K180" s="1" t="s">
        <v>266</v>
      </c>
      <c r="L180" s="1" t="s">
        <v>319</v>
      </c>
      <c r="M180" s="1" t="str">
        <f t="shared" si="14"/>
        <v>是</v>
      </c>
    </row>
    <row r="181" spans="1:13" s="4" customFormat="1" ht="24.95" customHeight="1">
      <c r="A181" s="1">
        <v>178</v>
      </c>
      <c r="B181" s="1" t="s">
        <v>188</v>
      </c>
      <c r="C181" s="1" t="s">
        <v>528</v>
      </c>
      <c r="D181" s="1" t="s">
        <v>3</v>
      </c>
      <c r="E181" s="2">
        <v>62.67</v>
      </c>
      <c r="F181" s="2">
        <f t="shared" si="10"/>
        <v>31.335000000000001</v>
      </c>
      <c r="G181" s="2">
        <v>89.1</v>
      </c>
      <c r="H181" s="2">
        <f t="shared" si="11"/>
        <v>44.55</v>
      </c>
      <c r="I181" s="2">
        <f t="shared" si="12"/>
        <v>75.884999999999991</v>
      </c>
      <c r="J181" s="3">
        <f t="shared" si="13"/>
        <v>1</v>
      </c>
      <c r="K181" s="1" t="s">
        <v>262</v>
      </c>
      <c r="L181" s="1" t="s">
        <v>320</v>
      </c>
      <c r="M181" s="1" t="str">
        <f t="shared" si="14"/>
        <v>是</v>
      </c>
    </row>
    <row r="182" spans="1:13" s="4" customFormat="1" ht="24.95" customHeight="1">
      <c r="A182" s="1">
        <v>179</v>
      </c>
      <c r="B182" s="1" t="s">
        <v>186</v>
      </c>
      <c r="C182" s="1" t="s">
        <v>529</v>
      </c>
      <c r="D182" s="1" t="s">
        <v>3</v>
      </c>
      <c r="E182" s="2">
        <v>67.23</v>
      </c>
      <c r="F182" s="2">
        <f t="shared" si="10"/>
        <v>33.615000000000002</v>
      </c>
      <c r="G182" s="2">
        <v>78.2</v>
      </c>
      <c r="H182" s="2">
        <f t="shared" si="11"/>
        <v>39.1</v>
      </c>
      <c r="I182" s="2">
        <f t="shared" si="12"/>
        <v>72.715000000000003</v>
      </c>
      <c r="J182" s="3">
        <f t="shared" si="13"/>
        <v>2</v>
      </c>
      <c r="K182" s="1" t="s">
        <v>262</v>
      </c>
      <c r="L182" s="1" t="s">
        <v>320</v>
      </c>
      <c r="M182" s="1" t="str">
        <f t="shared" si="14"/>
        <v>否</v>
      </c>
    </row>
    <row r="183" spans="1:13" s="4" customFormat="1" ht="24.95" customHeight="1">
      <c r="A183" s="1">
        <v>180</v>
      </c>
      <c r="B183" s="1" t="s">
        <v>187</v>
      </c>
      <c r="C183" s="1" t="s">
        <v>530</v>
      </c>
      <c r="D183" s="1" t="s">
        <v>3</v>
      </c>
      <c r="E183" s="2">
        <v>64.739999999999995</v>
      </c>
      <c r="F183" s="2">
        <f t="shared" si="10"/>
        <v>32.369999999999997</v>
      </c>
      <c r="G183" s="2">
        <v>78.599999999999994</v>
      </c>
      <c r="H183" s="2">
        <f t="shared" si="11"/>
        <v>39.299999999999997</v>
      </c>
      <c r="I183" s="2">
        <f t="shared" si="12"/>
        <v>71.669999999999987</v>
      </c>
      <c r="J183" s="3">
        <f t="shared" si="13"/>
        <v>3</v>
      </c>
      <c r="K183" s="1" t="s">
        <v>262</v>
      </c>
      <c r="L183" s="1" t="s">
        <v>320</v>
      </c>
      <c r="M183" s="1" t="str">
        <f t="shared" si="14"/>
        <v>否</v>
      </c>
    </row>
    <row r="184" spans="1:13" s="4" customFormat="1" ht="24.95" customHeight="1">
      <c r="A184" s="1">
        <v>181</v>
      </c>
      <c r="B184" s="1" t="s">
        <v>189</v>
      </c>
      <c r="C184" s="1" t="s">
        <v>531</v>
      </c>
      <c r="D184" s="1" t="s">
        <v>5</v>
      </c>
      <c r="E184" s="2">
        <v>75.53</v>
      </c>
      <c r="F184" s="2">
        <f t="shared" si="10"/>
        <v>37.765000000000001</v>
      </c>
      <c r="G184" s="2">
        <v>80.5</v>
      </c>
      <c r="H184" s="2">
        <f t="shared" si="11"/>
        <v>40.25</v>
      </c>
      <c r="I184" s="2">
        <f t="shared" si="12"/>
        <v>78.015000000000001</v>
      </c>
      <c r="J184" s="3">
        <f t="shared" si="13"/>
        <v>1</v>
      </c>
      <c r="K184" s="1" t="s">
        <v>260</v>
      </c>
      <c r="L184" s="1" t="s">
        <v>321</v>
      </c>
      <c r="M184" s="1" t="str">
        <f t="shared" si="14"/>
        <v>是</v>
      </c>
    </row>
    <row r="185" spans="1:13" s="4" customFormat="1" ht="24.95" customHeight="1">
      <c r="A185" s="1">
        <v>182</v>
      </c>
      <c r="B185" s="1" t="s">
        <v>191</v>
      </c>
      <c r="C185" s="1" t="s">
        <v>532</v>
      </c>
      <c r="D185" s="1" t="s">
        <v>5</v>
      </c>
      <c r="E185" s="2">
        <v>73.13</v>
      </c>
      <c r="F185" s="2">
        <f t="shared" si="10"/>
        <v>36.564999999999998</v>
      </c>
      <c r="G185" s="2">
        <v>81.3</v>
      </c>
      <c r="H185" s="2">
        <f t="shared" si="11"/>
        <v>40.65</v>
      </c>
      <c r="I185" s="2">
        <f t="shared" si="12"/>
        <v>77.215000000000003</v>
      </c>
      <c r="J185" s="3">
        <f t="shared" si="13"/>
        <v>2</v>
      </c>
      <c r="K185" s="1" t="s">
        <v>260</v>
      </c>
      <c r="L185" s="1" t="s">
        <v>321</v>
      </c>
      <c r="M185" s="1" t="s">
        <v>346</v>
      </c>
    </row>
    <row r="186" spans="1:13" s="4" customFormat="1" ht="24.95" customHeight="1">
      <c r="A186" s="1">
        <v>183</v>
      </c>
      <c r="B186" s="1" t="s">
        <v>192</v>
      </c>
      <c r="C186" s="1" t="s">
        <v>533</v>
      </c>
      <c r="D186" s="1" t="s">
        <v>5</v>
      </c>
      <c r="E186" s="2">
        <v>72.78</v>
      </c>
      <c r="F186" s="2">
        <f t="shared" si="10"/>
        <v>36.39</v>
      </c>
      <c r="G186" s="2">
        <v>77.400000000000006</v>
      </c>
      <c r="H186" s="2">
        <f t="shared" si="11"/>
        <v>38.700000000000003</v>
      </c>
      <c r="I186" s="2">
        <f t="shared" si="12"/>
        <v>75.09</v>
      </c>
      <c r="J186" s="3">
        <f t="shared" si="13"/>
        <v>3</v>
      </c>
      <c r="K186" s="1" t="s">
        <v>260</v>
      </c>
      <c r="L186" s="1" t="s">
        <v>321</v>
      </c>
      <c r="M186" s="1" t="str">
        <f t="shared" si="14"/>
        <v>否</v>
      </c>
    </row>
    <row r="187" spans="1:13" s="4" customFormat="1" ht="24.95" customHeight="1">
      <c r="A187" s="1">
        <v>184</v>
      </c>
      <c r="B187" s="1" t="s">
        <v>190</v>
      </c>
      <c r="C187" s="1" t="s">
        <v>534</v>
      </c>
      <c r="D187" s="1" t="s">
        <v>5</v>
      </c>
      <c r="E187" s="2">
        <v>74.88</v>
      </c>
      <c r="F187" s="2">
        <f t="shared" si="10"/>
        <v>37.44</v>
      </c>
      <c r="G187" s="2">
        <v>72.099999999999994</v>
      </c>
      <c r="H187" s="2">
        <f t="shared" si="11"/>
        <v>36.049999999999997</v>
      </c>
      <c r="I187" s="2">
        <f t="shared" si="12"/>
        <v>73.489999999999995</v>
      </c>
      <c r="J187" s="3">
        <f t="shared" si="13"/>
        <v>4</v>
      </c>
      <c r="K187" s="1" t="s">
        <v>260</v>
      </c>
      <c r="L187" s="1" t="s">
        <v>321</v>
      </c>
      <c r="M187" s="1" t="str">
        <f t="shared" si="14"/>
        <v>否</v>
      </c>
    </row>
    <row r="188" spans="1:13" s="4" customFormat="1" ht="24.95" customHeight="1">
      <c r="A188" s="1">
        <v>185</v>
      </c>
      <c r="B188" s="1" t="s">
        <v>194</v>
      </c>
      <c r="C188" s="1" t="s">
        <v>535</v>
      </c>
      <c r="D188" s="1" t="s">
        <v>3</v>
      </c>
      <c r="E188" s="2">
        <v>71.05</v>
      </c>
      <c r="F188" s="2">
        <f t="shared" si="10"/>
        <v>35.524999999999999</v>
      </c>
      <c r="G188" s="2">
        <v>66.7</v>
      </c>
      <c r="H188" s="2">
        <f t="shared" si="11"/>
        <v>33.35</v>
      </c>
      <c r="I188" s="2">
        <f t="shared" si="12"/>
        <v>68.875</v>
      </c>
      <c r="J188" s="3">
        <f t="shared" si="13"/>
        <v>5</v>
      </c>
      <c r="K188" s="1" t="s">
        <v>260</v>
      </c>
      <c r="L188" s="1" t="s">
        <v>321</v>
      </c>
      <c r="M188" s="1" t="str">
        <f t="shared" si="14"/>
        <v>否</v>
      </c>
    </row>
    <row r="189" spans="1:13" s="4" customFormat="1" ht="24.95" customHeight="1">
      <c r="A189" s="1">
        <v>186</v>
      </c>
      <c r="B189" s="1" t="s">
        <v>193</v>
      </c>
      <c r="C189" s="1" t="s">
        <v>536</v>
      </c>
      <c r="D189" s="1" t="s">
        <v>5</v>
      </c>
      <c r="E189" s="2">
        <v>71.22</v>
      </c>
      <c r="F189" s="2">
        <f t="shared" si="10"/>
        <v>35.61</v>
      </c>
      <c r="G189" s="2">
        <v>0</v>
      </c>
      <c r="H189" s="2">
        <f t="shared" si="11"/>
        <v>0</v>
      </c>
      <c r="I189" s="2">
        <f t="shared" si="12"/>
        <v>35.61</v>
      </c>
      <c r="J189" s="3">
        <f t="shared" si="13"/>
        <v>6</v>
      </c>
      <c r="K189" s="1" t="s">
        <v>260</v>
      </c>
      <c r="L189" s="1" t="s">
        <v>321</v>
      </c>
      <c r="M189" s="1" t="str">
        <f t="shared" si="14"/>
        <v>否</v>
      </c>
    </row>
    <row r="190" spans="1:13" s="4" customFormat="1" ht="24.95" customHeight="1">
      <c r="A190" s="1">
        <v>187</v>
      </c>
      <c r="B190" s="1" t="s">
        <v>195</v>
      </c>
      <c r="C190" s="1" t="s">
        <v>537</v>
      </c>
      <c r="D190" s="1" t="s">
        <v>5</v>
      </c>
      <c r="E190" s="2">
        <v>70.209999999999994</v>
      </c>
      <c r="F190" s="2">
        <f t="shared" si="10"/>
        <v>35.104999999999997</v>
      </c>
      <c r="G190" s="2">
        <v>82.9</v>
      </c>
      <c r="H190" s="2">
        <f t="shared" si="11"/>
        <v>41.45</v>
      </c>
      <c r="I190" s="2">
        <f t="shared" si="12"/>
        <v>76.555000000000007</v>
      </c>
      <c r="J190" s="3">
        <f t="shared" si="13"/>
        <v>1</v>
      </c>
      <c r="K190" s="1" t="s">
        <v>253</v>
      </c>
      <c r="L190" s="1" t="s">
        <v>322</v>
      </c>
      <c r="M190" s="1" t="str">
        <f t="shared" si="14"/>
        <v>是</v>
      </c>
    </row>
    <row r="191" spans="1:13" s="4" customFormat="1" ht="24.95" customHeight="1">
      <c r="A191" s="1">
        <v>188</v>
      </c>
      <c r="B191" s="1" t="s">
        <v>196</v>
      </c>
      <c r="C191" s="1" t="s">
        <v>538</v>
      </c>
      <c r="D191" s="1" t="s">
        <v>5</v>
      </c>
      <c r="E191" s="2">
        <v>65.8</v>
      </c>
      <c r="F191" s="2">
        <f t="shared" si="10"/>
        <v>32.9</v>
      </c>
      <c r="G191" s="2">
        <v>76.7</v>
      </c>
      <c r="H191" s="2">
        <f t="shared" si="11"/>
        <v>38.35</v>
      </c>
      <c r="I191" s="2">
        <f t="shared" si="12"/>
        <v>71.25</v>
      </c>
      <c r="J191" s="3">
        <f t="shared" si="13"/>
        <v>2</v>
      </c>
      <c r="K191" s="1" t="s">
        <v>253</v>
      </c>
      <c r="L191" s="1" t="s">
        <v>322</v>
      </c>
      <c r="M191" s="1" t="str">
        <f t="shared" si="14"/>
        <v>否</v>
      </c>
    </row>
    <row r="192" spans="1:13" s="4" customFormat="1" ht="24.95" customHeight="1">
      <c r="A192" s="1">
        <v>189</v>
      </c>
      <c r="B192" s="1" t="s">
        <v>197</v>
      </c>
      <c r="C192" s="1" t="s">
        <v>539</v>
      </c>
      <c r="D192" s="1" t="s">
        <v>5</v>
      </c>
      <c r="E192" s="2">
        <v>63.23</v>
      </c>
      <c r="F192" s="2">
        <f t="shared" si="10"/>
        <v>31.614999999999998</v>
      </c>
      <c r="G192" s="2">
        <v>0</v>
      </c>
      <c r="H192" s="2">
        <f t="shared" si="11"/>
        <v>0</v>
      </c>
      <c r="I192" s="2">
        <f t="shared" si="12"/>
        <v>31.614999999999998</v>
      </c>
      <c r="J192" s="3">
        <f t="shared" si="13"/>
        <v>3</v>
      </c>
      <c r="K192" s="1" t="s">
        <v>253</v>
      </c>
      <c r="L192" s="1" t="s">
        <v>322</v>
      </c>
      <c r="M192" s="1" t="str">
        <f t="shared" si="14"/>
        <v>否</v>
      </c>
    </row>
    <row r="193" spans="1:13" s="4" customFormat="1" ht="24.95" customHeight="1">
      <c r="A193" s="1">
        <v>190</v>
      </c>
      <c r="B193" s="1" t="s">
        <v>199</v>
      </c>
      <c r="C193" s="1" t="s">
        <v>540</v>
      </c>
      <c r="D193" s="1" t="s">
        <v>5</v>
      </c>
      <c r="E193" s="2">
        <v>67.650000000000006</v>
      </c>
      <c r="F193" s="2">
        <f t="shared" si="10"/>
        <v>33.825000000000003</v>
      </c>
      <c r="G193" s="2">
        <v>88.7</v>
      </c>
      <c r="H193" s="2">
        <f t="shared" si="11"/>
        <v>44.35</v>
      </c>
      <c r="I193" s="2">
        <f t="shared" si="12"/>
        <v>78.175000000000011</v>
      </c>
      <c r="J193" s="3">
        <f t="shared" si="13"/>
        <v>1</v>
      </c>
      <c r="K193" s="1" t="s">
        <v>261</v>
      </c>
      <c r="L193" s="1" t="s">
        <v>323</v>
      </c>
      <c r="M193" s="1" t="str">
        <f t="shared" si="14"/>
        <v>是</v>
      </c>
    </row>
    <row r="194" spans="1:13" s="4" customFormat="1" ht="24.95" customHeight="1">
      <c r="A194" s="1">
        <v>191</v>
      </c>
      <c r="B194" s="1" t="s">
        <v>198</v>
      </c>
      <c r="C194" s="1" t="s">
        <v>541</v>
      </c>
      <c r="D194" s="1" t="s">
        <v>5</v>
      </c>
      <c r="E194" s="2">
        <v>69.709999999999994</v>
      </c>
      <c r="F194" s="2">
        <f t="shared" si="10"/>
        <v>34.854999999999997</v>
      </c>
      <c r="G194" s="2">
        <v>78.3</v>
      </c>
      <c r="H194" s="2">
        <f t="shared" si="11"/>
        <v>39.15</v>
      </c>
      <c r="I194" s="2">
        <f t="shared" si="12"/>
        <v>74.004999999999995</v>
      </c>
      <c r="J194" s="3">
        <f t="shared" si="13"/>
        <v>2</v>
      </c>
      <c r="K194" s="1" t="s">
        <v>261</v>
      </c>
      <c r="L194" s="1" t="s">
        <v>323</v>
      </c>
      <c r="M194" s="1" t="str">
        <f t="shared" si="14"/>
        <v>否</v>
      </c>
    </row>
    <row r="195" spans="1:13" s="4" customFormat="1" ht="24.95" customHeight="1">
      <c r="A195" s="1">
        <v>192</v>
      </c>
      <c r="B195" s="1" t="s">
        <v>200</v>
      </c>
      <c r="C195" s="1" t="s">
        <v>542</v>
      </c>
      <c r="D195" s="1" t="s">
        <v>5</v>
      </c>
      <c r="E195" s="2">
        <v>65.08</v>
      </c>
      <c r="F195" s="2">
        <f t="shared" si="10"/>
        <v>32.54</v>
      </c>
      <c r="G195" s="2">
        <v>79</v>
      </c>
      <c r="H195" s="2">
        <f t="shared" si="11"/>
        <v>39.5</v>
      </c>
      <c r="I195" s="2">
        <f t="shared" si="12"/>
        <v>72.039999999999992</v>
      </c>
      <c r="J195" s="3">
        <f t="shared" si="13"/>
        <v>1</v>
      </c>
      <c r="K195" s="1" t="s">
        <v>264</v>
      </c>
      <c r="L195" s="1" t="s">
        <v>324</v>
      </c>
      <c r="M195" s="1" t="str">
        <f t="shared" si="14"/>
        <v>是</v>
      </c>
    </row>
    <row r="196" spans="1:13" s="4" customFormat="1" ht="24.95" customHeight="1">
      <c r="A196" s="1">
        <v>193</v>
      </c>
      <c r="B196" s="1" t="s">
        <v>201</v>
      </c>
      <c r="C196" s="1" t="s">
        <v>543</v>
      </c>
      <c r="D196" s="1" t="s">
        <v>5</v>
      </c>
      <c r="E196" s="2">
        <v>63.75</v>
      </c>
      <c r="F196" s="2">
        <f t="shared" ref="F196:F247" si="15">E196*0.5</f>
        <v>31.875</v>
      </c>
      <c r="G196" s="2">
        <v>80.099999999999994</v>
      </c>
      <c r="H196" s="2">
        <f t="shared" ref="H196:H247" si="16">G196*0.5</f>
        <v>40.049999999999997</v>
      </c>
      <c r="I196" s="2">
        <f t="shared" ref="I196:I247" si="17">F196+H196</f>
        <v>71.924999999999997</v>
      </c>
      <c r="J196" s="3">
        <f t="shared" ref="J196:J247" si="18">COUNTIFS(L:L,L196,I:I,"&gt;"&amp;I196)+1</f>
        <v>2</v>
      </c>
      <c r="K196" s="1" t="s">
        <v>264</v>
      </c>
      <c r="L196" s="1" t="s">
        <v>324</v>
      </c>
      <c r="M196" s="1" t="str">
        <f t="shared" si="14"/>
        <v>否</v>
      </c>
    </row>
    <row r="197" spans="1:13" s="4" customFormat="1" ht="24.95" customHeight="1">
      <c r="A197" s="1">
        <v>194</v>
      </c>
      <c r="B197" s="1" t="s">
        <v>202</v>
      </c>
      <c r="C197" s="1" t="s">
        <v>544</v>
      </c>
      <c r="D197" s="1" t="s">
        <v>3</v>
      </c>
      <c r="E197" s="2">
        <v>63.15</v>
      </c>
      <c r="F197" s="2">
        <f t="shared" si="15"/>
        <v>31.574999999999999</v>
      </c>
      <c r="G197" s="2">
        <v>75.900000000000006</v>
      </c>
      <c r="H197" s="2">
        <f t="shared" si="16"/>
        <v>37.950000000000003</v>
      </c>
      <c r="I197" s="2">
        <f t="shared" si="17"/>
        <v>69.525000000000006</v>
      </c>
      <c r="J197" s="3">
        <f t="shared" si="18"/>
        <v>3</v>
      </c>
      <c r="K197" s="1" t="s">
        <v>264</v>
      </c>
      <c r="L197" s="1" t="s">
        <v>324</v>
      </c>
      <c r="M197" s="1" t="str">
        <f t="shared" ref="M197:M247" si="19">IF(J197=1,"是","否")</f>
        <v>否</v>
      </c>
    </row>
    <row r="198" spans="1:13" s="4" customFormat="1" ht="24.95" customHeight="1">
      <c r="A198" s="1">
        <v>195</v>
      </c>
      <c r="B198" s="1" t="s">
        <v>203</v>
      </c>
      <c r="C198" s="1" t="s">
        <v>545</v>
      </c>
      <c r="D198" s="1" t="s">
        <v>5</v>
      </c>
      <c r="E198" s="2">
        <v>60.58</v>
      </c>
      <c r="F198" s="2">
        <f t="shared" si="15"/>
        <v>30.29</v>
      </c>
      <c r="G198" s="2">
        <v>90.2</v>
      </c>
      <c r="H198" s="2">
        <f t="shared" si="16"/>
        <v>45.1</v>
      </c>
      <c r="I198" s="2">
        <f t="shared" si="17"/>
        <v>75.39</v>
      </c>
      <c r="J198" s="3">
        <f t="shared" si="18"/>
        <v>1</v>
      </c>
      <c r="K198" s="1" t="s">
        <v>266</v>
      </c>
      <c r="L198" s="1" t="s">
        <v>325</v>
      </c>
      <c r="M198" s="1" t="str">
        <f t="shared" si="19"/>
        <v>是</v>
      </c>
    </row>
    <row r="199" spans="1:13" s="4" customFormat="1" ht="24.95" customHeight="1">
      <c r="A199" s="1">
        <v>196</v>
      </c>
      <c r="B199" s="1" t="s">
        <v>204</v>
      </c>
      <c r="C199" s="1" t="s">
        <v>546</v>
      </c>
      <c r="D199" s="1" t="s">
        <v>5</v>
      </c>
      <c r="E199" s="2">
        <v>80.989999999999995</v>
      </c>
      <c r="F199" s="2">
        <f t="shared" si="15"/>
        <v>40.494999999999997</v>
      </c>
      <c r="G199" s="2">
        <v>70.099999999999994</v>
      </c>
      <c r="H199" s="2">
        <f t="shared" si="16"/>
        <v>35.049999999999997</v>
      </c>
      <c r="I199" s="2">
        <f t="shared" si="17"/>
        <v>75.544999999999987</v>
      </c>
      <c r="J199" s="3">
        <f t="shared" si="18"/>
        <v>1</v>
      </c>
      <c r="K199" s="1" t="s">
        <v>267</v>
      </c>
      <c r="L199" s="1" t="s">
        <v>326</v>
      </c>
      <c r="M199" s="1" t="str">
        <f t="shared" si="19"/>
        <v>是</v>
      </c>
    </row>
    <row r="200" spans="1:13" s="4" customFormat="1" ht="24.95" customHeight="1">
      <c r="A200" s="1">
        <v>197</v>
      </c>
      <c r="B200" s="1" t="s">
        <v>207</v>
      </c>
      <c r="C200" s="1" t="s">
        <v>547</v>
      </c>
      <c r="D200" s="1" t="s">
        <v>5</v>
      </c>
      <c r="E200" s="2">
        <v>72.47</v>
      </c>
      <c r="F200" s="2">
        <f t="shared" si="15"/>
        <v>36.234999999999999</v>
      </c>
      <c r="G200" s="2">
        <v>77.099999999999994</v>
      </c>
      <c r="H200" s="2">
        <f t="shared" si="16"/>
        <v>38.549999999999997</v>
      </c>
      <c r="I200" s="2">
        <f t="shared" si="17"/>
        <v>74.784999999999997</v>
      </c>
      <c r="J200" s="3">
        <f t="shared" si="18"/>
        <v>2</v>
      </c>
      <c r="K200" s="1" t="s">
        <v>267</v>
      </c>
      <c r="L200" s="1" t="s">
        <v>326</v>
      </c>
      <c r="M200" s="1" t="s">
        <v>343</v>
      </c>
    </row>
    <row r="201" spans="1:13" s="4" customFormat="1" ht="24.95" customHeight="1">
      <c r="A201" s="1">
        <v>198</v>
      </c>
      <c r="B201" s="1" t="s">
        <v>205</v>
      </c>
      <c r="C201" s="1" t="s">
        <v>548</v>
      </c>
      <c r="D201" s="1" t="s">
        <v>5</v>
      </c>
      <c r="E201" s="2">
        <v>76.11</v>
      </c>
      <c r="F201" s="2">
        <f t="shared" si="15"/>
        <v>38.055</v>
      </c>
      <c r="G201" s="2">
        <v>72.8</v>
      </c>
      <c r="H201" s="2">
        <f t="shared" si="16"/>
        <v>36.4</v>
      </c>
      <c r="I201" s="2">
        <f t="shared" si="17"/>
        <v>74.454999999999998</v>
      </c>
      <c r="J201" s="3">
        <f t="shared" si="18"/>
        <v>3</v>
      </c>
      <c r="K201" s="1" t="s">
        <v>267</v>
      </c>
      <c r="L201" s="1" t="s">
        <v>326</v>
      </c>
      <c r="M201" s="1" t="str">
        <f t="shared" si="19"/>
        <v>否</v>
      </c>
    </row>
    <row r="202" spans="1:13" s="4" customFormat="1" ht="24.95" customHeight="1">
      <c r="A202" s="1">
        <v>199</v>
      </c>
      <c r="B202" s="1" t="s">
        <v>206</v>
      </c>
      <c r="C202" s="1" t="s">
        <v>549</v>
      </c>
      <c r="D202" s="1" t="s">
        <v>5</v>
      </c>
      <c r="E202" s="2">
        <v>73.12</v>
      </c>
      <c r="F202" s="2">
        <f t="shared" si="15"/>
        <v>36.56</v>
      </c>
      <c r="G202" s="2">
        <v>73.900000000000006</v>
      </c>
      <c r="H202" s="2">
        <f t="shared" si="16"/>
        <v>36.950000000000003</v>
      </c>
      <c r="I202" s="2">
        <f t="shared" si="17"/>
        <v>73.510000000000005</v>
      </c>
      <c r="J202" s="3">
        <f t="shared" si="18"/>
        <v>4</v>
      </c>
      <c r="K202" s="1" t="s">
        <v>267</v>
      </c>
      <c r="L202" s="1" t="s">
        <v>326</v>
      </c>
      <c r="M202" s="1" t="str">
        <f t="shared" si="19"/>
        <v>否</v>
      </c>
    </row>
    <row r="203" spans="1:13" s="4" customFormat="1" ht="24.95" customHeight="1">
      <c r="A203" s="1">
        <v>200</v>
      </c>
      <c r="B203" s="1" t="s">
        <v>208</v>
      </c>
      <c r="C203" s="1" t="s">
        <v>550</v>
      </c>
      <c r="D203" s="1" t="s">
        <v>5</v>
      </c>
      <c r="E203" s="2">
        <v>69.8</v>
      </c>
      <c r="F203" s="2">
        <f t="shared" si="15"/>
        <v>34.9</v>
      </c>
      <c r="G203" s="2">
        <v>73.599999999999994</v>
      </c>
      <c r="H203" s="2">
        <f t="shared" si="16"/>
        <v>36.799999999999997</v>
      </c>
      <c r="I203" s="2">
        <f t="shared" si="17"/>
        <v>71.699999999999989</v>
      </c>
      <c r="J203" s="3">
        <f t="shared" si="18"/>
        <v>5</v>
      </c>
      <c r="K203" s="1" t="s">
        <v>267</v>
      </c>
      <c r="L203" s="1" t="s">
        <v>326</v>
      </c>
      <c r="M203" s="1" t="str">
        <f t="shared" si="19"/>
        <v>否</v>
      </c>
    </row>
    <row r="204" spans="1:13" s="4" customFormat="1" ht="24.95" customHeight="1">
      <c r="A204" s="1">
        <v>201</v>
      </c>
      <c r="B204" s="1" t="s">
        <v>13</v>
      </c>
      <c r="C204" s="1" t="s">
        <v>551</v>
      </c>
      <c r="D204" s="1" t="s">
        <v>5</v>
      </c>
      <c r="E204" s="2">
        <v>80.58</v>
      </c>
      <c r="F204" s="2">
        <f t="shared" si="15"/>
        <v>40.29</v>
      </c>
      <c r="G204" s="2">
        <v>0</v>
      </c>
      <c r="H204" s="2">
        <f t="shared" si="16"/>
        <v>0</v>
      </c>
      <c r="I204" s="2">
        <f t="shared" si="17"/>
        <v>40.29</v>
      </c>
      <c r="J204" s="3">
        <f t="shared" si="18"/>
        <v>6</v>
      </c>
      <c r="K204" s="1" t="s">
        <v>267</v>
      </c>
      <c r="L204" s="1" t="s">
        <v>326</v>
      </c>
      <c r="M204" s="1" t="str">
        <f t="shared" si="19"/>
        <v>否</v>
      </c>
    </row>
    <row r="205" spans="1:13" s="4" customFormat="1" ht="24.95" customHeight="1">
      <c r="A205" s="1">
        <v>202</v>
      </c>
      <c r="B205" s="1" t="s">
        <v>209</v>
      </c>
      <c r="C205" s="1" t="s">
        <v>552</v>
      </c>
      <c r="D205" s="1" t="s">
        <v>5</v>
      </c>
      <c r="E205" s="2">
        <v>78.84</v>
      </c>
      <c r="F205" s="2">
        <f t="shared" si="15"/>
        <v>39.42</v>
      </c>
      <c r="G205" s="2">
        <v>77.3</v>
      </c>
      <c r="H205" s="2">
        <f t="shared" si="16"/>
        <v>38.65</v>
      </c>
      <c r="I205" s="2">
        <f t="shared" si="17"/>
        <v>78.069999999999993</v>
      </c>
      <c r="J205" s="3">
        <f t="shared" si="18"/>
        <v>1</v>
      </c>
      <c r="K205" s="1" t="s">
        <v>267</v>
      </c>
      <c r="L205" s="1" t="s">
        <v>327</v>
      </c>
      <c r="M205" s="1" t="str">
        <f t="shared" si="19"/>
        <v>是</v>
      </c>
    </row>
    <row r="206" spans="1:13" s="4" customFormat="1" ht="24.95" customHeight="1">
      <c r="A206" s="1">
        <v>203</v>
      </c>
      <c r="B206" s="1" t="s">
        <v>210</v>
      </c>
      <c r="C206" s="1" t="s">
        <v>553</v>
      </c>
      <c r="D206" s="1" t="s">
        <v>5</v>
      </c>
      <c r="E206" s="2">
        <v>76.03</v>
      </c>
      <c r="F206" s="2">
        <f t="shared" si="15"/>
        <v>38.015000000000001</v>
      </c>
      <c r="G206" s="2">
        <v>79.5</v>
      </c>
      <c r="H206" s="2">
        <f t="shared" si="16"/>
        <v>39.75</v>
      </c>
      <c r="I206" s="2">
        <f t="shared" si="17"/>
        <v>77.765000000000001</v>
      </c>
      <c r="J206" s="3">
        <f t="shared" si="18"/>
        <v>2</v>
      </c>
      <c r="K206" s="1" t="s">
        <v>267</v>
      </c>
      <c r="L206" s="1" t="s">
        <v>327</v>
      </c>
      <c r="M206" s="1" t="s">
        <v>347</v>
      </c>
    </row>
    <row r="207" spans="1:13" s="4" customFormat="1" ht="24.95" customHeight="1">
      <c r="A207" s="1">
        <v>204</v>
      </c>
      <c r="B207" s="1" t="s">
        <v>211</v>
      </c>
      <c r="C207" s="1" t="s">
        <v>554</v>
      </c>
      <c r="D207" s="1" t="s">
        <v>5</v>
      </c>
      <c r="E207" s="2">
        <v>73.95</v>
      </c>
      <c r="F207" s="2">
        <f t="shared" si="15"/>
        <v>36.975000000000001</v>
      </c>
      <c r="G207" s="2">
        <v>78.599999999999994</v>
      </c>
      <c r="H207" s="2">
        <f t="shared" si="16"/>
        <v>39.299999999999997</v>
      </c>
      <c r="I207" s="2">
        <f t="shared" si="17"/>
        <v>76.275000000000006</v>
      </c>
      <c r="J207" s="3">
        <f t="shared" si="18"/>
        <v>3</v>
      </c>
      <c r="K207" s="1" t="s">
        <v>267</v>
      </c>
      <c r="L207" s="1" t="s">
        <v>327</v>
      </c>
      <c r="M207" s="1" t="s">
        <v>347</v>
      </c>
    </row>
    <row r="208" spans="1:13" s="4" customFormat="1" ht="24.95" customHeight="1">
      <c r="A208" s="1">
        <v>205</v>
      </c>
      <c r="B208" s="1" t="s">
        <v>163</v>
      </c>
      <c r="C208" s="1" t="s">
        <v>555</v>
      </c>
      <c r="D208" s="1" t="s">
        <v>5</v>
      </c>
      <c r="E208" s="2">
        <v>68.64</v>
      </c>
      <c r="F208" s="2">
        <f t="shared" si="15"/>
        <v>34.32</v>
      </c>
      <c r="G208" s="2">
        <v>82.9</v>
      </c>
      <c r="H208" s="2">
        <f t="shared" si="16"/>
        <v>41.45</v>
      </c>
      <c r="I208" s="2">
        <f t="shared" si="17"/>
        <v>75.77000000000001</v>
      </c>
      <c r="J208" s="3">
        <f t="shared" si="18"/>
        <v>4</v>
      </c>
      <c r="K208" s="1" t="s">
        <v>267</v>
      </c>
      <c r="L208" s="1" t="s">
        <v>327</v>
      </c>
      <c r="M208" s="1" t="str">
        <f t="shared" si="19"/>
        <v>否</v>
      </c>
    </row>
    <row r="209" spans="1:13" s="4" customFormat="1" ht="24.95" customHeight="1">
      <c r="A209" s="1">
        <v>206</v>
      </c>
      <c r="B209" s="1" t="s">
        <v>215</v>
      </c>
      <c r="C209" s="1" t="s">
        <v>556</v>
      </c>
      <c r="D209" s="1" t="s">
        <v>5</v>
      </c>
      <c r="E209" s="2">
        <v>63.06</v>
      </c>
      <c r="F209" s="2">
        <f t="shared" si="15"/>
        <v>31.53</v>
      </c>
      <c r="G209" s="2">
        <v>84.8</v>
      </c>
      <c r="H209" s="2">
        <f t="shared" si="16"/>
        <v>42.4</v>
      </c>
      <c r="I209" s="2">
        <f t="shared" si="17"/>
        <v>73.930000000000007</v>
      </c>
      <c r="J209" s="3">
        <f t="shared" si="18"/>
        <v>5</v>
      </c>
      <c r="K209" s="1" t="s">
        <v>267</v>
      </c>
      <c r="L209" s="1" t="s">
        <v>327</v>
      </c>
      <c r="M209" s="1" t="str">
        <f t="shared" si="19"/>
        <v>否</v>
      </c>
    </row>
    <row r="210" spans="1:13" s="4" customFormat="1" ht="24.95" customHeight="1">
      <c r="A210" s="1">
        <v>207</v>
      </c>
      <c r="B210" s="1" t="s">
        <v>48</v>
      </c>
      <c r="C210" s="1" t="s">
        <v>557</v>
      </c>
      <c r="D210" s="1" t="s">
        <v>5</v>
      </c>
      <c r="E210" s="2">
        <v>63.24</v>
      </c>
      <c r="F210" s="2">
        <f t="shared" si="15"/>
        <v>31.62</v>
      </c>
      <c r="G210" s="2">
        <v>76</v>
      </c>
      <c r="H210" s="2">
        <f t="shared" si="16"/>
        <v>38</v>
      </c>
      <c r="I210" s="2">
        <f t="shared" si="17"/>
        <v>69.62</v>
      </c>
      <c r="J210" s="3">
        <f t="shared" si="18"/>
        <v>6</v>
      </c>
      <c r="K210" s="1" t="s">
        <v>267</v>
      </c>
      <c r="L210" s="1" t="s">
        <v>327</v>
      </c>
      <c r="M210" s="1" t="str">
        <f t="shared" si="19"/>
        <v>否</v>
      </c>
    </row>
    <row r="211" spans="1:13" s="4" customFormat="1" ht="24.95" customHeight="1">
      <c r="A211" s="1">
        <v>208</v>
      </c>
      <c r="B211" s="1" t="s">
        <v>213</v>
      </c>
      <c r="C211" s="1" t="s">
        <v>558</v>
      </c>
      <c r="D211" s="1" t="s">
        <v>5</v>
      </c>
      <c r="E211" s="2">
        <v>69.03</v>
      </c>
      <c r="F211" s="2">
        <f t="shared" si="15"/>
        <v>34.515000000000001</v>
      </c>
      <c r="G211" s="2">
        <v>70.2</v>
      </c>
      <c r="H211" s="2">
        <f t="shared" si="16"/>
        <v>35.1</v>
      </c>
      <c r="I211" s="2">
        <f t="shared" si="17"/>
        <v>69.615000000000009</v>
      </c>
      <c r="J211" s="3">
        <f t="shared" si="18"/>
        <v>7</v>
      </c>
      <c r="K211" s="1" t="s">
        <v>267</v>
      </c>
      <c r="L211" s="1" t="s">
        <v>327</v>
      </c>
      <c r="M211" s="1" t="str">
        <f t="shared" si="19"/>
        <v>否</v>
      </c>
    </row>
    <row r="212" spans="1:13" s="4" customFormat="1" ht="24.95" customHeight="1">
      <c r="A212" s="1">
        <v>209</v>
      </c>
      <c r="B212" s="1" t="s">
        <v>212</v>
      </c>
      <c r="C212" s="1" t="s">
        <v>559</v>
      </c>
      <c r="D212" s="1" t="s">
        <v>5</v>
      </c>
      <c r="E212" s="2">
        <v>70.459999999999994</v>
      </c>
      <c r="F212" s="2">
        <f t="shared" si="15"/>
        <v>35.229999999999997</v>
      </c>
      <c r="G212" s="2">
        <v>0</v>
      </c>
      <c r="H212" s="2">
        <f t="shared" si="16"/>
        <v>0</v>
      </c>
      <c r="I212" s="2">
        <f t="shared" si="17"/>
        <v>35.229999999999997</v>
      </c>
      <c r="J212" s="3">
        <f t="shared" si="18"/>
        <v>8</v>
      </c>
      <c r="K212" s="1" t="s">
        <v>267</v>
      </c>
      <c r="L212" s="1" t="s">
        <v>327</v>
      </c>
      <c r="M212" s="1" t="str">
        <f t="shared" si="19"/>
        <v>否</v>
      </c>
    </row>
    <row r="213" spans="1:13" s="4" customFormat="1" ht="24.95" customHeight="1">
      <c r="A213" s="1">
        <v>210</v>
      </c>
      <c r="B213" s="1" t="s">
        <v>214</v>
      </c>
      <c r="C213" s="1" t="s">
        <v>560</v>
      </c>
      <c r="D213" s="1" t="s">
        <v>5</v>
      </c>
      <c r="E213" s="2">
        <v>66.239999999999995</v>
      </c>
      <c r="F213" s="2">
        <f t="shared" si="15"/>
        <v>33.119999999999997</v>
      </c>
      <c r="G213" s="2">
        <v>0</v>
      </c>
      <c r="H213" s="2">
        <f t="shared" si="16"/>
        <v>0</v>
      </c>
      <c r="I213" s="2">
        <f t="shared" si="17"/>
        <v>33.119999999999997</v>
      </c>
      <c r="J213" s="3">
        <f t="shared" si="18"/>
        <v>9</v>
      </c>
      <c r="K213" s="1" t="s">
        <v>267</v>
      </c>
      <c r="L213" s="1" t="s">
        <v>327</v>
      </c>
      <c r="M213" s="1" t="str">
        <f t="shared" si="19"/>
        <v>否</v>
      </c>
    </row>
    <row r="214" spans="1:13" s="4" customFormat="1" ht="24.95" customHeight="1">
      <c r="A214" s="1">
        <v>211</v>
      </c>
      <c r="B214" s="1" t="s">
        <v>216</v>
      </c>
      <c r="C214" s="1" t="s">
        <v>561</v>
      </c>
      <c r="D214" s="1" t="s">
        <v>5</v>
      </c>
      <c r="E214" s="2">
        <v>79.95</v>
      </c>
      <c r="F214" s="2">
        <f t="shared" si="15"/>
        <v>39.975000000000001</v>
      </c>
      <c r="G214" s="2">
        <v>84.64</v>
      </c>
      <c r="H214" s="2">
        <f t="shared" si="16"/>
        <v>42.32</v>
      </c>
      <c r="I214" s="2">
        <f t="shared" si="17"/>
        <v>82.295000000000002</v>
      </c>
      <c r="J214" s="3">
        <f t="shared" si="18"/>
        <v>1</v>
      </c>
      <c r="K214" s="1" t="s">
        <v>267</v>
      </c>
      <c r="L214" s="1" t="s">
        <v>328</v>
      </c>
      <c r="M214" s="1" t="str">
        <f t="shared" si="19"/>
        <v>是</v>
      </c>
    </row>
    <row r="215" spans="1:13" s="4" customFormat="1" ht="24.95" customHeight="1">
      <c r="A215" s="1">
        <v>212</v>
      </c>
      <c r="B215" s="1" t="s">
        <v>223</v>
      </c>
      <c r="C215" s="1" t="s">
        <v>562</v>
      </c>
      <c r="D215" s="1" t="s">
        <v>5</v>
      </c>
      <c r="E215" s="2">
        <v>73.12</v>
      </c>
      <c r="F215" s="2">
        <f t="shared" si="15"/>
        <v>36.56</v>
      </c>
      <c r="G215" s="2">
        <v>87.1</v>
      </c>
      <c r="H215" s="2">
        <f t="shared" si="16"/>
        <v>43.55</v>
      </c>
      <c r="I215" s="2">
        <f t="shared" si="17"/>
        <v>80.11</v>
      </c>
      <c r="J215" s="3">
        <f t="shared" si="18"/>
        <v>2</v>
      </c>
      <c r="K215" s="1" t="s">
        <v>267</v>
      </c>
      <c r="L215" s="1" t="s">
        <v>328</v>
      </c>
      <c r="M215" s="1" t="s">
        <v>348</v>
      </c>
    </row>
    <row r="216" spans="1:13" s="4" customFormat="1" ht="24.95" customHeight="1">
      <c r="A216" s="1">
        <v>213</v>
      </c>
      <c r="B216" s="1" t="s">
        <v>218</v>
      </c>
      <c r="C216" s="1" t="s">
        <v>563</v>
      </c>
      <c r="D216" s="1" t="s">
        <v>5</v>
      </c>
      <c r="E216" s="2">
        <v>78.09</v>
      </c>
      <c r="F216" s="2">
        <f t="shared" si="15"/>
        <v>39.045000000000002</v>
      </c>
      <c r="G216" s="2">
        <v>81.099999999999994</v>
      </c>
      <c r="H216" s="2">
        <f t="shared" si="16"/>
        <v>40.549999999999997</v>
      </c>
      <c r="I216" s="2">
        <f t="shared" si="17"/>
        <v>79.594999999999999</v>
      </c>
      <c r="J216" s="3">
        <f t="shared" si="18"/>
        <v>3</v>
      </c>
      <c r="K216" s="1" t="s">
        <v>267</v>
      </c>
      <c r="L216" s="1" t="s">
        <v>328</v>
      </c>
      <c r="M216" s="1" t="s">
        <v>348</v>
      </c>
    </row>
    <row r="217" spans="1:13" s="4" customFormat="1" ht="24.95" customHeight="1">
      <c r="A217" s="1">
        <v>214</v>
      </c>
      <c r="B217" s="1" t="s">
        <v>219</v>
      </c>
      <c r="C217" s="1" t="s">
        <v>564</v>
      </c>
      <c r="D217" s="1" t="s">
        <v>5</v>
      </c>
      <c r="E217" s="2">
        <v>77.540000000000006</v>
      </c>
      <c r="F217" s="2">
        <f t="shared" si="15"/>
        <v>38.770000000000003</v>
      </c>
      <c r="G217" s="2">
        <v>80</v>
      </c>
      <c r="H217" s="2">
        <f t="shared" si="16"/>
        <v>40</v>
      </c>
      <c r="I217" s="2">
        <f t="shared" si="17"/>
        <v>78.77000000000001</v>
      </c>
      <c r="J217" s="3">
        <f t="shared" si="18"/>
        <v>4</v>
      </c>
      <c r="K217" s="1" t="s">
        <v>267</v>
      </c>
      <c r="L217" s="1" t="s">
        <v>328</v>
      </c>
      <c r="M217" s="1" t="s">
        <v>348</v>
      </c>
    </row>
    <row r="218" spans="1:13" s="4" customFormat="1" ht="24.95" customHeight="1">
      <c r="A218" s="1">
        <v>215</v>
      </c>
      <c r="B218" s="1" t="s">
        <v>217</v>
      </c>
      <c r="C218" s="1" t="s">
        <v>565</v>
      </c>
      <c r="D218" s="1" t="s">
        <v>5</v>
      </c>
      <c r="E218" s="2">
        <v>79.83</v>
      </c>
      <c r="F218" s="2">
        <f t="shared" si="15"/>
        <v>39.914999999999999</v>
      </c>
      <c r="G218" s="2">
        <v>76.400000000000006</v>
      </c>
      <c r="H218" s="2">
        <f t="shared" si="16"/>
        <v>38.200000000000003</v>
      </c>
      <c r="I218" s="2">
        <f t="shared" si="17"/>
        <v>78.115000000000009</v>
      </c>
      <c r="J218" s="3">
        <f t="shared" si="18"/>
        <v>5</v>
      </c>
      <c r="K218" s="1" t="s">
        <v>267</v>
      </c>
      <c r="L218" s="1" t="s">
        <v>328</v>
      </c>
      <c r="M218" s="1" t="s">
        <v>348</v>
      </c>
    </row>
    <row r="219" spans="1:13" s="4" customFormat="1" ht="24.95" customHeight="1">
      <c r="A219" s="1">
        <v>216</v>
      </c>
      <c r="B219" s="1" t="s">
        <v>222</v>
      </c>
      <c r="C219" s="1" t="s">
        <v>566</v>
      </c>
      <c r="D219" s="1" t="s">
        <v>5</v>
      </c>
      <c r="E219" s="2">
        <v>73.7</v>
      </c>
      <c r="F219" s="2">
        <f t="shared" si="15"/>
        <v>36.85</v>
      </c>
      <c r="G219" s="2">
        <v>79.599999999999994</v>
      </c>
      <c r="H219" s="2">
        <f t="shared" si="16"/>
        <v>39.799999999999997</v>
      </c>
      <c r="I219" s="2">
        <f t="shared" si="17"/>
        <v>76.650000000000006</v>
      </c>
      <c r="J219" s="3">
        <f t="shared" si="18"/>
        <v>6</v>
      </c>
      <c r="K219" s="1" t="s">
        <v>267</v>
      </c>
      <c r="L219" s="1" t="s">
        <v>328</v>
      </c>
      <c r="M219" s="1" t="str">
        <f t="shared" si="19"/>
        <v>否</v>
      </c>
    </row>
    <row r="220" spans="1:13" s="4" customFormat="1" ht="24.95" customHeight="1">
      <c r="A220" s="1">
        <v>217</v>
      </c>
      <c r="B220" s="1" t="s">
        <v>221</v>
      </c>
      <c r="C220" s="1" t="s">
        <v>567</v>
      </c>
      <c r="D220" s="1" t="s">
        <v>5</v>
      </c>
      <c r="E220" s="2">
        <v>73.78</v>
      </c>
      <c r="F220" s="2">
        <f t="shared" si="15"/>
        <v>36.89</v>
      </c>
      <c r="G220" s="2">
        <v>77.599999999999994</v>
      </c>
      <c r="H220" s="2">
        <f t="shared" si="16"/>
        <v>38.799999999999997</v>
      </c>
      <c r="I220" s="2">
        <f t="shared" si="17"/>
        <v>75.69</v>
      </c>
      <c r="J220" s="3">
        <f t="shared" si="18"/>
        <v>7</v>
      </c>
      <c r="K220" s="1" t="s">
        <v>267</v>
      </c>
      <c r="L220" s="1" t="s">
        <v>328</v>
      </c>
      <c r="M220" s="1" t="str">
        <f t="shared" si="19"/>
        <v>否</v>
      </c>
    </row>
    <row r="221" spans="1:13" s="4" customFormat="1" ht="24.95" customHeight="1">
      <c r="A221" s="1">
        <v>218</v>
      </c>
      <c r="B221" s="1" t="s">
        <v>224</v>
      </c>
      <c r="C221" s="1" t="s">
        <v>568</v>
      </c>
      <c r="D221" s="1" t="s">
        <v>5</v>
      </c>
      <c r="E221" s="2">
        <v>72.709999999999994</v>
      </c>
      <c r="F221" s="2">
        <f t="shared" si="15"/>
        <v>36.354999999999997</v>
      </c>
      <c r="G221" s="2">
        <v>76.099999999999994</v>
      </c>
      <c r="H221" s="2">
        <f t="shared" si="16"/>
        <v>38.049999999999997</v>
      </c>
      <c r="I221" s="2">
        <f t="shared" si="17"/>
        <v>74.405000000000001</v>
      </c>
      <c r="J221" s="3">
        <f t="shared" si="18"/>
        <v>8</v>
      </c>
      <c r="K221" s="1" t="s">
        <v>267</v>
      </c>
      <c r="L221" s="1" t="s">
        <v>328</v>
      </c>
      <c r="M221" s="1" t="str">
        <f t="shared" si="19"/>
        <v>否</v>
      </c>
    </row>
    <row r="222" spans="1:13" s="4" customFormat="1" ht="24.95" customHeight="1">
      <c r="A222" s="1">
        <v>219</v>
      </c>
      <c r="B222" s="1" t="s">
        <v>229</v>
      </c>
      <c r="C222" s="1" t="s">
        <v>569</v>
      </c>
      <c r="D222" s="1" t="s">
        <v>5</v>
      </c>
      <c r="E222" s="2">
        <v>70.459999999999994</v>
      </c>
      <c r="F222" s="2">
        <f t="shared" si="15"/>
        <v>35.229999999999997</v>
      </c>
      <c r="G222" s="2">
        <v>76.2</v>
      </c>
      <c r="H222" s="2">
        <f t="shared" si="16"/>
        <v>38.1</v>
      </c>
      <c r="I222" s="2">
        <f t="shared" si="17"/>
        <v>73.33</v>
      </c>
      <c r="J222" s="3">
        <f t="shared" si="18"/>
        <v>9</v>
      </c>
      <c r="K222" s="1" t="s">
        <v>267</v>
      </c>
      <c r="L222" s="1" t="s">
        <v>328</v>
      </c>
      <c r="M222" s="1" t="str">
        <f t="shared" si="19"/>
        <v>否</v>
      </c>
    </row>
    <row r="223" spans="1:13" s="4" customFormat="1" ht="24.95" customHeight="1">
      <c r="A223" s="1">
        <v>220</v>
      </c>
      <c r="B223" s="1" t="s">
        <v>220</v>
      </c>
      <c r="C223" s="1" t="s">
        <v>570</v>
      </c>
      <c r="D223" s="1" t="s">
        <v>5</v>
      </c>
      <c r="E223" s="2">
        <v>76.62</v>
      </c>
      <c r="F223" s="2">
        <f t="shared" si="15"/>
        <v>38.31</v>
      </c>
      <c r="G223" s="2">
        <v>69.7</v>
      </c>
      <c r="H223" s="2">
        <f t="shared" si="16"/>
        <v>34.85</v>
      </c>
      <c r="I223" s="2">
        <f t="shared" si="17"/>
        <v>73.16</v>
      </c>
      <c r="J223" s="3">
        <f t="shared" si="18"/>
        <v>10</v>
      </c>
      <c r="K223" s="1" t="s">
        <v>267</v>
      </c>
      <c r="L223" s="1" t="s">
        <v>328</v>
      </c>
      <c r="M223" s="1" t="str">
        <f t="shared" si="19"/>
        <v>否</v>
      </c>
    </row>
    <row r="224" spans="1:13" s="4" customFormat="1" ht="24.95" customHeight="1">
      <c r="A224" s="1">
        <v>221</v>
      </c>
      <c r="B224" s="1" t="s">
        <v>226</v>
      </c>
      <c r="C224" s="1" t="s">
        <v>571</v>
      </c>
      <c r="D224" s="1" t="s">
        <v>5</v>
      </c>
      <c r="E224" s="2">
        <v>72.209999999999994</v>
      </c>
      <c r="F224" s="2">
        <f t="shared" si="15"/>
        <v>36.104999999999997</v>
      </c>
      <c r="G224" s="2">
        <v>72.3</v>
      </c>
      <c r="H224" s="2">
        <f t="shared" si="16"/>
        <v>36.15</v>
      </c>
      <c r="I224" s="2">
        <f t="shared" si="17"/>
        <v>72.254999999999995</v>
      </c>
      <c r="J224" s="3">
        <f t="shared" si="18"/>
        <v>11</v>
      </c>
      <c r="K224" s="1" t="s">
        <v>267</v>
      </c>
      <c r="L224" s="1" t="s">
        <v>328</v>
      </c>
      <c r="M224" s="1" t="str">
        <f t="shared" si="19"/>
        <v>否</v>
      </c>
    </row>
    <row r="225" spans="1:13" s="4" customFormat="1" ht="24.95" customHeight="1">
      <c r="A225" s="1">
        <v>222</v>
      </c>
      <c r="B225" s="1" t="s">
        <v>227</v>
      </c>
      <c r="C225" s="1" t="s">
        <v>572</v>
      </c>
      <c r="D225" s="1" t="s">
        <v>5</v>
      </c>
      <c r="E225" s="2">
        <v>72.13</v>
      </c>
      <c r="F225" s="2">
        <f t="shared" si="15"/>
        <v>36.064999999999998</v>
      </c>
      <c r="G225" s="2">
        <v>71.5</v>
      </c>
      <c r="H225" s="2">
        <f t="shared" si="16"/>
        <v>35.75</v>
      </c>
      <c r="I225" s="2">
        <f t="shared" si="17"/>
        <v>71.814999999999998</v>
      </c>
      <c r="J225" s="3">
        <f t="shared" si="18"/>
        <v>12</v>
      </c>
      <c r="K225" s="1" t="s">
        <v>267</v>
      </c>
      <c r="L225" s="1" t="s">
        <v>328</v>
      </c>
      <c r="M225" s="1" t="str">
        <f t="shared" si="19"/>
        <v>否</v>
      </c>
    </row>
    <row r="226" spans="1:13" s="4" customFormat="1" ht="24.95" customHeight="1">
      <c r="A226" s="1">
        <v>223</v>
      </c>
      <c r="B226" s="1" t="s">
        <v>225</v>
      </c>
      <c r="C226" s="1" t="s">
        <v>573</v>
      </c>
      <c r="D226" s="1" t="s">
        <v>5</v>
      </c>
      <c r="E226" s="2">
        <v>72.63</v>
      </c>
      <c r="F226" s="2">
        <f t="shared" si="15"/>
        <v>36.314999999999998</v>
      </c>
      <c r="G226" s="2">
        <v>0</v>
      </c>
      <c r="H226" s="2">
        <f t="shared" si="16"/>
        <v>0</v>
      </c>
      <c r="I226" s="2">
        <f t="shared" si="17"/>
        <v>36.314999999999998</v>
      </c>
      <c r="J226" s="3">
        <f t="shared" si="18"/>
        <v>13</v>
      </c>
      <c r="K226" s="1" t="s">
        <v>267</v>
      </c>
      <c r="L226" s="1" t="s">
        <v>328</v>
      </c>
      <c r="M226" s="1" t="str">
        <f t="shared" si="19"/>
        <v>否</v>
      </c>
    </row>
    <row r="227" spans="1:13" s="4" customFormat="1" ht="24.95" customHeight="1">
      <c r="A227" s="1">
        <v>224</v>
      </c>
      <c r="B227" s="1" t="s">
        <v>145</v>
      </c>
      <c r="C227" s="1" t="s">
        <v>574</v>
      </c>
      <c r="D227" s="1" t="s">
        <v>5</v>
      </c>
      <c r="E227" s="2">
        <v>71.55</v>
      </c>
      <c r="F227" s="2">
        <f t="shared" si="15"/>
        <v>35.774999999999999</v>
      </c>
      <c r="G227" s="2">
        <v>0</v>
      </c>
      <c r="H227" s="2">
        <f t="shared" si="16"/>
        <v>0</v>
      </c>
      <c r="I227" s="2">
        <f t="shared" si="17"/>
        <v>35.774999999999999</v>
      </c>
      <c r="J227" s="3">
        <f t="shared" si="18"/>
        <v>14</v>
      </c>
      <c r="K227" s="1" t="s">
        <v>267</v>
      </c>
      <c r="L227" s="1" t="s">
        <v>328</v>
      </c>
      <c r="M227" s="1" t="str">
        <f t="shared" si="19"/>
        <v>否</v>
      </c>
    </row>
    <row r="228" spans="1:13" s="4" customFormat="1" ht="24.95" customHeight="1">
      <c r="A228" s="1">
        <v>225</v>
      </c>
      <c r="B228" s="1" t="s">
        <v>228</v>
      </c>
      <c r="C228" s="1" t="s">
        <v>575</v>
      </c>
      <c r="D228" s="1" t="s">
        <v>5</v>
      </c>
      <c r="E228" s="2">
        <v>71.22</v>
      </c>
      <c r="F228" s="2">
        <f t="shared" si="15"/>
        <v>35.61</v>
      </c>
      <c r="G228" s="2">
        <v>0</v>
      </c>
      <c r="H228" s="2">
        <f t="shared" si="16"/>
        <v>0</v>
      </c>
      <c r="I228" s="2">
        <f t="shared" si="17"/>
        <v>35.61</v>
      </c>
      <c r="J228" s="3">
        <f t="shared" si="18"/>
        <v>15</v>
      </c>
      <c r="K228" s="1" t="s">
        <v>267</v>
      </c>
      <c r="L228" s="1" t="s">
        <v>328</v>
      </c>
      <c r="M228" s="1" t="str">
        <f t="shared" si="19"/>
        <v>否</v>
      </c>
    </row>
    <row r="229" spans="1:13" s="4" customFormat="1" ht="24.95" customHeight="1">
      <c r="A229" s="1">
        <v>226</v>
      </c>
      <c r="B229" s="1" t="s">
        <v>231</v>
      </c>
      <c r="C229" s="1" t="s">
        <v>576</v>
      </c>
      <c r="D229" s="1" t="s">
        <v>5</v>
      </c>
      <c r="E229" s="2">
        <v>79.34</v>
      </c>
      <c r="F229" s="2">
        <f t="shared" si="15"/>
        <v>39.67</v>
      </c>
      <c r="G229" s="2">
        <v>88.7</v>
      </c>
      <c r="H229" s="2">
        <f t="shared" si="16"/>
        <v>44.35</v>
      </c>
      <c r="I229" s="2">
        <f t="shared" si="17"/>
        <v>84.02000000000001</v>
      </c>
      <c r="J229" s="3">
        <f t="shared" si="18"/>
        <v>1</v>
      </c>
      <c r="K229" s="1" t="s">
        <v>267</v>
      </c>
      <c r="L229" s="1" t="s">
        <v>329</v>
      </c>
      <c r="M229" s="1" t="str">
        <f t="shared" si="19"/>
        <v>是</v>
      </c>
    </row>
    <row r="230" spans="1:13" s="4" customFormat="1" ht="24.95" customHeight="1">
      <c r="A230" s="1">
        <v>227</v>
      </c>
      <c r="B230" s="1" t="s">
        <v>235</v>
      </c>
      <c r="C230" s="1" t="s">
        <v>577</v>
      </c>
      <c r="D230" s="1" t="s">
        <v>5</v>
      </c>
      <c r="E230" s="2">
        <v>77.430000000000007</v>
      </c>
      <c r="F230" s="2">
        <f t="shared" si="15"/>
        <v>38.715000000000003</v>
      </c>
      <c r="G230" s="2">
        <v>87.8</v>
      </c>
      <c r="H230" s="2">
        <f t="shared" si="16"/>
        <v>43.9</v>
      </c>
      <c r="I230" s="2">
        <f t="shared" si="17"/>
        <v>82.615000000000009</v>
      </c>
      <c r="J230" s="3">
        <f t="shared" si="18"/>
        <v>2</v>
      </c>
      <c r="K230" s="1" t="s">
        <v>267</v>
      </c>
      <c r="L230" s="1" t="s">
        <v>329</v>
      </c>
      <c r="M230" s="1" t="s">
        <v>349</v>
      </c>
    </row>
    <row r="231" spans="1:13" s="4" customFormat="1" ht="24.95" customHeight="1">
      <c r="A231" s="1">
        <v>228</v>
      </c>
      <c r="B231" s="1" t="s">
        <v>240</v>
      </c>
      <c r="C231" s="1" t="s">
        <v>578</v>
      </c>
      <c r="D231" s="1" t="s">
        <v>5</v>
      </c>
      <c r="E231" s="2">
        <v>76.290000000000006</v>
      </c>
      <c r="F231" s="2">
        <f t="shared" si="15"/>
        <v>38.145000000000003</v>
      </c>
      <c r="G231" s="2">
        <v>88.4</v>
      </c>
      <c r="H231" s="2">
        <f t="shared" si="16"/>
        <v>44.2</v>
      </c>
      <c r="I231" s="2">
        <f t="shared" si="17"/>
        <v>82.344999999999999</v>
      </c>
      <c r="J231" s="3">
        <f t="shared" si="18"/>
        <v>3</v>
      </c>
      <c r="K231" s="1" t="s">
        <v>267</v>
      </c>
      <c r="L231" s="1" t="s">
        <v>329</v>
      </c>
      <c r="M231" s="1" t="s">
        <v>349</v>
      </c>
    </row>
    <row r="232" spans="1:13" s="4" customFormat="1" ht="24.95" customHeight="1">
      <c r="A232" s="1">
        <v>229</v>
      </c>
      <c r="B232" s="1" t="s">
        <v>230</v>
      </c>
      <c r="C232" s="1" t="s">
        <v>579</v>
      </c>
      <c r="D232" s="1" t="s">
        <v>5</v>
      </c>
      <c r="E232" s="2">
        <v>81.099999999999994</v>
      </c>
      <c r="F232" s="2">
        <f t="shared" si="15"/>
        <v>40.549999999999997</v>
      </c>
      <c r="G232" s="2">
        <v>82.6</v>
      </c>
      <c r="H232" s="2">
        <f t="shared" si="16"/>
        <v>41.3</v>
      </c>
      <c r="I232" s="2">
        <f t="shared" si="17"/>
        <v>81.849999999999994</v>
      </c>
      <c r="J232" s="3">
        <f t="shared" si="18"/>
        <v>4</v>
      </c>
      <c r="K232" s="1" t="s">
        <v>267</v>
      </c>
      <c r="L232" s="1" t="s">
        <v>329</v>
      </c>
      <c r="M232" s="1" t="s">
        <v>349</v>
      </c>
    </row>
    <row r="233" spans="1:13" s="4" customFormat="1" ht="24.95" customHeight="1">
      <c r="A233" s="1">
        <v>230</v>
      </c>
      <c r="B233" s="1" t="s">
        <v>236</v>
      </c>
      <c r="C233" s="1" t="s">
        <v>580</v>
      </c>
      <c r="D233" s="1" t="s">
        <v>5</v>
      </c>
      <c r="E233" s="2">
        <v>77.27</v>
      </c>
      <c r="F233" s="2">
        <f t="shared" si="15"/>
        <v>38.634999999999998</v>
      </c>
      <c r="G233" s="2">
        <v>86.2</v>
      </c>
      <c r="H233" s="2">
        <f t="shared" si="16"/>
        <v>43.1</v>
      </c>
      <c r="I233" s="2">
        <f t="shared" si="17"/>
        <v>81.734999999999999</v>
      </c>
      <c r="J233" s="3">
        <f t="shared" si="18"/>
        <v>5</v>
      </c>
      <c r="K233" s="1" t="s">
        <v>267</v>
      </c>
      <c r="L233" s="1" t="s">
        <v>329</v>
      </c>
      <c r="M233" s="1" t="s">
        <v>349</v>
      </c>
    </row>
    <row r="234" spans="1:13" s="4" customFormat="1" ht="24.95" customHeight="1">
      <c r="A234" s="1">
        <v>231</v>
      </c>
      <c r="B234" s="1" t="s">
        <v>237</v>
      </c>
      <c r="C234" s="1" t="s">
        <v>581</v>
      </c>
      <c r="D234" s="1" t="s">
        <v>5</v>
      </c>
      <c r="E234" s="2">
        <v>76.930000000000007</v>
      </c>
      <c r="F234" s="2">
        <f t="shared" si="15"/>
        <v>38.465000000000003</v>
      </c>
      <c r="G234" s="2">
        <v>83</v>
      </c>
      <c r="H234" s="2">
        <f t="shared" si="16"/>
        <v>41.5</v>
      </c>
      <c r="I234" s="2">
        <f t="shared" si="17"/>
        <v>79.965000000000003</v>
      </c>
      <c r="J234" s="3">
        <f t="shared" si="18"/>
        <v>6</v>
      </c>
      <c r="K234" s="1" t="s">
        <v>267</v>
      </c>
      <c r="L234" s="1" t="s">
        <v>329</v>
      </c>
      <c r="M234" s="1" t="str">
        <f t="shared" si="19"/>
        <v>否</v>
      </c>
    </row>
    <row r="235" spans="1:13" s="4" customFormat="1" ht="24.95" customHeight="1">
      <c r="A235" s="1">
        <v>232</v>
      </c>
      <c r="B235" s="1" t="s">
        <v>238</v>
      </c>
      <c r="C235" s="1" t="s">
        <v>582</v>
      </c>
      <c r="D235" s="1" t="s">
        <v>5</v>
      </c>
      <c r="E235" s="2">
        <v>76.86</v>
      </c>
      <c r="F235" s="2">
        <f t="shared" si="15"/>
        <v>38.43</v>
      </c>
      <c r="G235" s="2">
        <v>82.8</v>
      </c>
      <c r="H235" s="2">
        <f t="shared" si="16"/>
        <v>41.4</v>
      </c>
      <c r="I235" s="2">
        <f t="shared" si="17"/>
        <v>79.83</v>
      </c>
      <c r="J235" s="3">
        <f t="shared" si="18"/>
        <v>7</v>
      </c>
      <c r="K235" s="1" t="s">
        <v>267</v>
      </c>
      <c r="L235" s="1" t="s">
        <v>329</v>
      </c>
      <c r="M235" s="1" t="str">
        <f t="shared" si="19"/>
        <v>否</v>
      </c>
    </row>
    <row r="236" spans="1:13" s="4" customFormat="1" ht="24.95" customHeight="1">
      <c r="A236" s="1">
        <v>233</v>
      </c>
      <c r="B236" s="1" t="s">
        <v>234</v>
      </c>
      <c r="C236" s="1" t="s">
        <v>583</v>
      </c>
      <c r="D236" s="1" t="s">
        <v>5</v>
      </c>
      <c r="E236" s="2">
        <v>77.77</v>
      </c>
      <c r="F236" s="2">
        <f t="shared" si="15"/>
        <v>38.884999999999998</v>
      </c>
      <c r="G236" s="2">
        <v>80.400000000000006</v>
      </c>
      <c r="H236" s="2">
        <f t="shared" si="16"/>
        <v>40.200000000000003</v>
      </c>
      <c r="I236" s="2">
        <f t="shared" si="17"/>
        <v>79.085000000000008</v>
      </c>
      <c r="J236" s="3">
        <f t="shared" si="18"/>
        <v>8</v>
      </c>
      <c r="K236" s="1" t="s">
        <v>267</v>
      </c>
      <c r="L236" s="1" t="s">
        <v>329</v>
      </c>
      <c r="M236" s="1" t="str">
        <f t="shared" si="19"/>
        <v>否</v>
      </c>
    </row>
    <row r="237" spans="1:13" s="4" customFormat="1" ht="24.95" customHeight="1">
      <c r="A237" s="1">
        <v>234</v>
      </c>
      <c r="B237" s="1" t="s">
        <v>239</v>
      </c>
      <c r="C237" s="1" t="s">
        <v>584</v>
      </c>
      <c r="D237" s="1" t="s">
        <v>5</v>
      </c>
      <c r="E237" s="2">
        <v>76.37</v>
      </c>
      <c r="F237" s="2">
        <f t="shared" si="15"/>
        <v>38.185000000000002</v>
      </c>
      <c r="G237" s="2">
        <v>81</v>
      </c>
      <c r="H237" s="2">
        <f t="shared" si="16"/>
        <v>40.5</v>
      </c>
      <c r="I237" s="2">
        <f t="shared" si="17"/>
        <v>78.685000000000002</v>
      </c>
      <c r="J237" s="3">
        <f t="shared" si="18"/>
        <v>9</v>
      </c>
      <c r="K237" s="1" t="s">
        <v>267</v>
      </c>
      <c r="L237" s="1" t="s">
        <v>329</v>
      </c>
      <c r="M237" s="1" t="str">
        <f t="shared" si="19"/>
        <v>否</v>
      </c>
    </row>
    <row r="238" spans="1:13" s="4" customFormat="1" ht="24.95" customHeight="1">
      <c r="A238" s="1">
        <v>235</v>
      </c>
      <c r="B238" s="1" t="s">
        <v>233</v>
      </c>
      <c r="C238" s="1" t="s">
        <v>585</v>
      </c>
      <c r="D238" s="1" t="s">
        <v>5</v>
      </c>
      <c r="E238" s="2">
        <v>78.349999999999994</v>
      </c>
      <c r="F238" s="2">
        <f t="shared" si="15"/>
        <v>39.174999999999997</v>
      </c>
      <c r="G238" s="2">
        <v>76.400000000000006</v>
      </c>
      <c r="H238" s="2">
        <f t="shared" si="16"/>
        <v>38.200000000000003</v>
      </c>
      <c r="I238" s="2">
        <f t="shared" si="17"/>
        <v>77.375</v>
      </c>
      <c r="J238" s="3">
        <f t="shared" si="18"/>
        <v>10</v>
      </c>
      <c r="K238" s="1" t="s">
        <v>267</v>
      </c>
      <c r="L238" s="1" t="s">
        <v>329</v>
      </c>
      <c r="M238" s="1" t="str">
        <f t="shared" si="19"/>
        <v>否</v>
      </c>
    </row>
    <row r="239" spans="1:13" s="4" customFormat="1" ht="24.95" customHeight="1">
      <c r="A239" s="1">
        <v>236</v>
      </c>
      <c r="B239" s="1" t="s">
        <v>241</v>
      </c>
      <c r="C239" s="1" t="s">
        <v>586</v>
      </c>
      <c r="D239" s="1" t="s">
        <v>5</v>
      </c>
      <c r="E239" s="2">
        <v>75.94</v>
      </c>
      <c r="F239" s="2">
        <f t="shared" si="15"/>
        <v>37.97</v>
      </c>
      <c r="G239" s="2">
        <v>77.400000000000006</v>
      </c>
      <c r="H239" s="2">
        <f t="shared" si="16"/>
        <v>38.700000000000003</v>
      </c>
      <c r="I239" s="2">
        <f t="shared" si="17"/>
        <v>76.67</v>
      </c>
      <c r="J239" s="3">
        <f t="shared" si="18"/>
        <v>11</v>
      </c>
      <c r="K239" s="1" t="s">
        <v>267</v>
      </c>
      <c r="L239" s="1" t="s">
        <v>329</v>
      </c>
      <c r="M239" s="1" t="str">
        <f t="shared" si="19"/>
        <v>否</v>
      </c>
    </row>
    <row r="240" spans="1:13" s="4" customFormat="1" ht="24.95" customHeight="1">
      <c r="A240" s="1">
        <v>237</v>
      </c>
      <c r="B240" s="1" t="s">
        <v>333</v>
      </c>
      <c r="C240" s="1">
        <v>2017118022</v>
      </c>
      <c r="D240" s="1" t="s">
        <v>5</v>
      </c>
      <c r="E240" s="2">
        <v>72.95</v>
      </c>
      <c r="F240" s="2">
        <f t="shared" si="15"/>
        <v>36.475000000000001</v>
      </c>
      <c r="G240" s="2">
        <v>79.7</v>
      </c>
      <c r="H240" s="2">
        <f t="shared" si="16"/>
        <v>39.85</v>
      </c>
      <c r="I240" s="2">
        <f t="shared" si="17"/>
        <v>76.325000000000003</v>
      </c>
      <c r="J240" s="3">
        <f t="shared" si="18"/>
        <v>12</v>
      </c>
      <c r="K240" s="1" t="s">
        <v>267</v>
      </c>
      <c r="L240" s="1" t="s">
        <v>329</v>
      </c>
      <c r="M240" s="1" t="str">
        <f t="shared" si="19"/>
        <v>否</v>
      </c>
    </row>
    <row r="241" spans="1:13" s="4" customFormat="1" ht="24.95" customHeight="1">
      <c r="A241" s="1">
        <v>238</v>
      </c>
      <c r="B241" s="1" t="s">
        <v>232</v>
      </c>
      <c r="C241" s="1" t="s">
        <v>587</v>
      </c>
      <c r="D241" s="1" t="s">
        <v>5</v>
      </c>
      <c r="E241" s="2">
        <v>78.69</v>
      </c>
      <c r="F241" s="2">
        <f t="shared" si="15"/>
        <v>39.344999999999999</v>
      </c>
      <c r="G241" s="2">
        <v>67.099999999999994</v>
      </c>
      <c r="H241" s="2">
        <f t="shared" si="16"/>
        <v>33.549999999999997</v>
      </c>
      <c r="I241" s="2">
        <f t="shared" si="17"/>
        <v>72.894999999999996</v>
      </c>
      <c r="J241" s="3">
        <f t="shared" si="18"/>
        <v>13</v>
      </c>
      <c r="K241" s="1" t="s">
        <v>267</v>
      </c>
      <c r="L241" s="1" t="s">
        <v>329</v>
      </c>
      <c r="M241" s="1" t="str">
        <f t="shared" si="19"/>
        <v>否</v>
      </c>
    </row>
    <row r="242" spans="1:13" s="4" customFormat="1" ht="24.95" customHeight="1">
      <c r="A242" s="1">
        <v>239</v>
      </c>
      <c r="B242" s="1" t="s">
        <v>242</v>
      </c>
      <c r="C242" s="1" t="s">
        <v>588</v>
      </c>
      <c r="D242" s="1" t="s">
        <v>5</v>
      </c>
      <c r="E242" s="2">
        <v>73.459999999999994</v>
      </c>
      <c r="F242" s="2">
        <f t="shared" si="15"/>
        <v>36.729999999999997</v>
      </c>
      <c r="G242" s="2">
        <v>0</v>
      </c>
      <c r="H242" s="2">
        <f t="shared" si="16"/>
        <v>0</v>
      </c>
      <c r="I242" s="2">
        <f t="shared" si="17"/>
        <v>36.729999999999997</v>
      </c>
      <c r="J242" s="3">
        <f t="shared" si="18"/>
        <v>14</v>
      </c>
      <c r="K242" s="1" t="s">
        <v>267</v>
      </c>
      <c r="L242" s="1" t="s">
        <v>329</v>
      </c>
      <c r="M242" s="1" t="str">
        <f t="shared" si="19"/>
        <v>否</v>
      </c>
    </row>
    <row r="243" spans="1:13" s="4" customFormat="1" ht="24.95" customHeight="1">
      <c r="A243" s="1">
        <v>240</v>
      </c>
      <c r="B243" s="1" t="s">
        <v>332</v>
      </c>
      <c r="C243" s="1">
        <v>2017117025</v>
      </c>
      <c r="D243" s="1" t="s">
        <v>5</v>
      </c>
      <c r="E243" s="2">
        <v>73.03</v>
      </c>
      <c r="F243" s="2">
        <f t="shared" si="15"/>
        <v>36.515000000000001</v>
      </c>
      <c r="G243" s="2">
        <v>0</v>
      </c>
      <c r="H243" s="2">
        <f t="shared" si="16"/>
        <v>0</v>
      </c>
      <c r="I243" s="2">
        <f t="shared" si="17"/>
        <v>36.515000000000001</v>
      </c>
      <c r="J243" s="3">
        <f t="shared" si="18"/>
        <v>15</v>
      </c>
      <c r="K243" s="1" t="s">
        <v>267</v>
      </c>
      <c r="L243" s="1" t="s">
        <v>329</v>
      </c>
      <c r="M243" s="1" t="str">
        <f t="shared" si="19"/>
        <v>否</v>
      </c>
    </row>
    <row r="244" spans="1:13" s="4" customFormat="1" ht="24.95" customHeight="1">
      <c r="A244" s="1">
        <v>241</v>
      </c>
      <c r="B244" s="1" t="s">
        <v>243</v>
      </c>
      <c r="C244" s="1" t="s">
        <v>589</v>
      </c>
      <c r="D244" s="1" t="s">
        <v>5</v>
      </c>
      <c r="E244" s="2">
        <v>71.8</v>
      </c>
      <c r="F244" s="2">
        <f t="shared" si="15"/>
        <v>35.9</v>
      </c>
      <c r="G244" s="2">
        <v>82.1</v>
      </c>
      <c r="H244" s="2">
        <f t="shared" si="16"/>
        <v>41.05</v>
      </c>
      <c r="I244" s="2">
        <f t="shared" si="17"/>
        <v>76.949999999999989</v>
      </c>
      <c r="J244" s="3">
        <f t="shared" si="18"/>
        <v>1</v>
      </c>
      <c r="K244" s="1" t="s">
        <v>267</v>
      </c>
      <c r="L244" s="1" t="s">
        <v>330</v>
      </c>
      <c r="M244" s="1" t="str">
        <f t="shared" si="19"/>
        <v>是</v>
      </c>
    </row>
    <row r="245" spans="1:13" s="4" customFormat="1" ht="24.95" customHeight="1">
      <c r="A245" s="1">
        <v>242</v>
      </c>
      <c r="B245" s="1" t="s">
        <v>245</v>
      </c>
      <c r="C245" s="1" t="s">
        <v>590</v>
      </c>
      <c r="D245" s="1" t="s">
        <v>5</v>
      </c>
      <c r="E245" s="2">
        <v>61.74</v>
      </c>
      <c r="F245" s="2">
        <f t="shared" si="15"/>
        <v>30.87</v>
      </c>
      <c r="G245" s="2">
        <v>77.599999999999994</v>
      </c>
      <c r="H245" s="2">
        <f t="shared" si="16"/>
        <v>38.799999999999997</v>
      </c>
      <c r="I245" s="2">
        <f t="shared" si="17"/>
        <v>69.67</v>
      </c>
      <c r="J245" s="3">
        <f t="shared" si="18"/>
        <v>1</v>
      </c>
      <c r="K245" s="1" t="s">
        <v>268</v>
      </c>
      <c r="L245" s="1" t="s">
        <v>331</v>
      </c>
      <c r="M245" s="1" t="str">
        <f t="shared" si="19"/>
        <v>是</v>
      </c>
    </row>
    <row r="246" spans="1:13" s="4" customFormat="1" ht="24.95" customHeight="1">
      <c r="A246" s="1">
        <v>243</v>
      </c>
      <c r="B246" s="1" t="s">
        <v>72</v>
      </c>
      <c r="C246" s="1" t="s">
        <v>591</v>
      </c>
      <c r="D246" s="1" t="s">
        <v>5</v>
      </c>
      <c r="E246" s="2">
        <v>70.14</v>
      </c>
      <c r="F246" s="2">
        <f t="shared" si="15"/>
        <v>35.07</v>
      </c>
      <c r="G246" s="2">
        <v>0</v>
      </c>
      <c r="H246" s="2">
        <f t="shared" si="16"/>
        <v>0</v>
      </c>
      <c r="I246" s="2">
        <f t="shared" si="17"/>
        <v>35.07</v>
      </c>
      <c r="J246" s="3">
        <f t="shared" si="18"/>
        <v>2</v>
      </c>
      <c r="K246" s="1" t="s">
        <v>268</v>
      </c>
      <c r="L246" s="1" t="s">
        <v>331</v>
      </c>
      <c r="M246" s="1" t="str">
        <f t="shared" si="19"/>
        <v>否</v>
      </c>
    </row>
    <row r="247" spans="1:13" s="4" customFormat="1" ht="24.95" customHeight="1">
      <c r="A247" s="1">
        <v>244</v>
      </c>
      <c r="B247" s="1" t="s">
        <v>244</v>
      </c>
      <c r="C247" s="1" t="s">
        <v>592</v>
      </c>
      <c r="D247" s="1" t="s">
        <v>5</v>
      </c>
      <c r="E247" s="2">
        <v>62.5</v>
      </c>
      <c r="F247" s="2">
        <f t="shared" si="15"/>
        <v>31.25</v>
      </c>
      <c r="G247" s="2">
        <v>0</v>
      </c>
      <c r="H247" s="2">
        <f t="shared" si="16"/>
        <v>0</v>
      </c>
      <c r="I247" s="2">
        <f t="shared" si="17"/>
        <v>31.25</v>
      </c>
      <c r="J247" s="3">
        <f t="shared" si="18"/>
        <v>3</v>
      </c>
      <c r="K247" s="1" t="s">
        <v>268</v>
      </c>
      <c r="L247" s="1" t="s">
        <v>331</v>
      </c>
      <c r="M247" s="1" t="str">
        <f t="shared" si="19"/>
        <v>否</v>
      </c>
    </row>
    <row r="248" spans="1:13" s="4" customFormat="1" ht="24.95" customHeight="1">
      <c r="E248" s="7"/>
      <c r="F248" s="7"/>
      <c r="G248" s="7"/>
      <c r="H248" s="7"/>
      <c r="I248" s="7"/>
      <c r="J248" s="8"/>
    </row>
  </sheetData>
  <sortState ref="A3:N246">
    <sortCondition ref="L3:L246"/>
    <sortCondition descending="1" ref="I3:I246"/>
  </sortState>
  <mergeCells count="2">
    <mergeCell ref="A2:M2"/>
    <mergeCell ref="A1:M1"/>
  </mergeCells>
  <phoneticPr fontId="1" type="noConversion"/>
  <pageMargins left="0.81" right="0.11811023622047245" top="0.23622047244094491" bottom="0.59" header="0.31496062992125984" footer="0.31496062992125984"/>
  <pageSetup paperSize="9" scale="80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总成绩</vt:lpstr>
      <vt:lpstr>总成绩!Print_Titles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2017-07-13T08:43:48Z</dcterms:modified>
</cp:coreProperties>
</file>